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70" windowHeight="9690"/>
  </bookViews>
  <sheets>
    <sheet name="可编辑" sheetId="3" r:id="rId1"/>
  </sheets>
  <calcPr calcId="144525"/>
</workbook>
</file>

<file path=xl/sharedStrings.xml><?xml version="1.0" encoding="utf-8"?>
<sst xmlns="http://schemas.openxmlformats.org/spreadsheetml/2006/main" count="392" uniqueCount="241">
  <si>
    <t>建设项目环境影响报告书审批基础信息表</t>
  </si>
  <si>
    <t>填表单位（盖章）：</t>
  </si>
  <si>
    <t>景德镇市驰城杭萧绿色建筑有限公司</t>
  </si>
  <si>
    <r>
      <t xml:space="preserve"> </t>
    </r>
    <r>
      <rPr>
        <sz val="9"/>
        <rFont val="宋体"/>
        <charset val="134"/>
      </rPr>
      <t>填表人（签字）：</t>
    </r>
  </si>
  <si>
    <r>
      <t xml:space="preserve"> </t>
    </r>
    <r>
      <rPr>
        <sz val="9"/>
        <rFont val="宋体"/>
        <charset val="134"/>
      </rPr>
      <t>项目经办人（签字）：</t>
    </r>
  </si>
  <si>
    <r>
      <t>建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设
项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目</t>
    </r>
  </si>
  <si>
    <t>项目名称</t>
  </si>
  <si>
    <t>景德镇驰城杭萧公司年产2万吨钢结构建筑构件生产加工建设项目</t>
  </si>
  <si>
    <t>建设内容</t>
  </si>
  <si>
    <t>钢构件生产线以及配套的环保设施、公辅设施等</t>
  </si>
  <si>
    <t>项目代码</t>
  </si>
  <si>
    <t>2303-360298-04-03-769304</t>
  </si>
  <si>
    <t>环评信用平台项目编号</t>
  </si>
  <si>
    <t>626u21</t>
  </si>
  <si>
    <t>建设地点</t>
  </si>
  <si>
    <t>景德镇昌南新区铁炉片区</t>
  </si>
  <si>
    <t>建设规模</t>
  </si>
  <si>
    <t>年产2万吨钢结构建筑构件</t>
  </si>
  <si>
    <t>项目建设周期（月）</t>
  </si>
  <si>
    <t>计划开工时间</t>
  </si>
  <si>
    <t>建设性质</t>
  </si>
  <si>
    <t>新建</t>
  </si>
  <si>
    <t>预计投产时间</t>
  </si>
  <si>
    <t>环境影响评价行业类别</t>
  </si>
  <si>
    <t>三十、金属制品业——66结构性金属制品制造</t>
  </si>
  <si>
    <t>国民经济行业类型及代码</t>
  </si>
  <si>
    <r>
      <t>金属结构制造</t>
    </r>
    <r>
      <rPr>
        <sz val="9"/>
        <rFont val="Times New Roman"/>
        <charset val="134"/>
      </rPr>
      <t>C311</t>
    </r>
  </si>
  <si>
    <t>现有工程排污许可证或排污登记表编号（改、扩建项目）</t>
  </si>
  <si>
    <t>/</t>
  </si>
  <si>
    <t>现有工程排污许可管理类别（改、扩建项目）</t>
  </si>
  <si>
    <t>项目申请类别</t>
  </si>
  <si>
    <t>新申项目</t>
  </si>
  <si>
    <t>规划环评开展情况</t>
  </si>
  <si>
    <t>规划环评文件名</t>
  </si>
  <si>
    <t>规划环评审查机关</t>
  </si>
  <si>
    <t>规划环评审查意见文号</t>
  </si>
  <si>
    <r>
      <t>建设地点中心坐标</t>
    </r>
    <r>
      <rPr>
        <vertAlign val="superscript"/>
        <sz val="9"/>
        <rFont val="Times New Roman"/>
        <charset val="134"/>
      </rPr>
      <t xml:space="preserve">
</t>
    </r>
    <r>
      <rPr>
        <sz val="9"/>
        <rFont val="宋体"/>
        <charset val="134"/>
      </rPr>
      <t>（非线性工程）</t>
    </r>
  </si>
  <si>
    <t>经度</t>
  </si>
  <si>
    <t>纬度</t>
  </si>
  <si>
    <t>占地面积（平方米）</t>
  </si>
  <si>
    <t>环评文件类别</t>
  </si>
  <si>
    <t>环境影响报告书</t>
  </si>
  <si>
    <t>建设地点坐标（线性工程）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</si>
  <si>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</si>
  <si>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</si>
  <si>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</si>
  <si>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</si>
  <si>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</si>
  <si>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</si>
  <si>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</si>
  <si>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r>
      <t>所占比例（</t>
    </r>
    <r>
      <rPr>
        <sz val="9"/>
        <rFont val="Times New Roman"/>
        <charset val="134"/>
      </rPr>
      <t>%</t>
    </r>
    <r>
      <rPr>
        <sz val="9"/>
        <rFont val="宋体"/>
        <charset val="134"/>
      </rPr>
      <t>）</t>
    </r>
  </si>
  <si>
    <r>
      <t>建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设
单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位</t>
    </r>
  </si>
  <si>
    <t>单位名称</t>
  </si>
  <si>
    <t>法定代表人</t>
  </si>
  <si>
    <t>雷霆</t>
  </si>
  <si>
    <t>环评
编制
单位</t>
  </si>
  <si>
    <t>南昌泽蓝环保科技有限公司</t>
  </si>
  <si>
    <t>统一社会信用代码</t>
  </si>
  <si>
    <t>91360106MA39T6HJ9W</t>
  </si>
  <si>
    <t>主要负责人</t>
  </si>
  <si>
    <t>编制主持人</t>
  </si>
  <si>
    <t>姓名</t>
  </si>
  <si>
    <t>王晓芸</t>
  </si>
  <si>
    <t>联系电话</t>
  </si>
  <si>
    <t>13767913876</t>
  </si>
  <si>
    <t>信用编号</t>
  </si>
  <si>
    <t>BH030218</t>
  </si>
  <si>
    <t>统一社会信用代码
（组织机构代码）</t>
  </si>
  <si>
    <t>91360207MA38APUM36</t>
  </si>
  <si>
    <t>13437989488</t>
  </si>
  <si>
    <t>职业资格证书
管理号</t>
  </si>
  <si>
    <t>2016035360350000003509360006</t>
  </si>
  <si>
    <t>通讯地址</t>
  </si>
  <si>
    <t>江西省景德镇市昌南新区管委会办公大楼二楼</t>
  </si>
  <si>
    <t>江西省南昌市南昌高新技术产业开发区高新大道555号特康科技1号楼南楼五楼503室</t>
  </si>
  <si>
    <t>污
染
物
排
放
量</t>
  </si>
  <si>
    <t>污染物</t>
  </si>
  <si>
    <r>
      <t>现有工程
（已建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在建）</t>
    </r>
  </si>
  <si>
    <t>本工程
（拟建或调整变更）</t>
  </si>
  <si>
    <r>
      <t>总体工程
（已建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在建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拟建或调整变更）</t>
    </r>
  </si>
  <si>
    <t>区域削减量来源（国家、省级审批项目）</t>
  </si>
  <si>
    <r>
      <t>①排放量
（吨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年）</t>
    </r>
  </si>
  <si>
    <r>
      <t>②许可排放量
（吨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年）</t>
    </r>
  </si>
  <si>
    <r>
      <t>③预测排放量
（吨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年）</t>
    </r>
  </si>
  <si>
    <r>
      <t>④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以新带老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削减量（吨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年）</t>
    </r>
  </si>
  <si>
    <r>
      <t>⑤区域平衡替代本工程削减量（吨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年）</t>
    </r>
  </si>
  <si>
    <r>
      <t>⑥预测排放总量
（吨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年）</t>
    </r>
  </si>
  <si>
    <r>
      <t>⑦排放增减量
（吨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年）</t>
    </r>
  </si>
  <si>
    <t>废水</t>
  </si>
  <si>
    <r>
      <t>废水量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万吨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)</t>
    </r>
  </si>
  <si>
    <t>COD</t>
  </si>
  <si>
    <t>SS</t>
  </si>
  <si>
    <t>氨氮</t>
  </si>
  <si>
    <t>总磷</t>
  </si>
  <si>
    <t>总氮</t>
  </si>
  <si>
    <t>动植物油</t>
  </si>
  <si>
    <t>废气</t>
  </si>
  <si>
    <r>
      <t>废气量
（万标立方米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年）</t>
    </r>
  </si>
  <si>
    <t>颗粒物</t>
  </si>
  <si>
    <t>二甲苯</t>
  </si>
  <si>
    <t>挥发性有机物</t>
  </si>
  <si>
    <t>项目涉及法律法规规定的保护区情况</t>
  </si>
  <si>
    <r>
      <t xml:space="preserve">                    </t>
    </r>
    <r>
      <rPr>
        <sz val="9"/>
        <rFont val="宋体"/>
        <charset val="134"/>
      </rPr>
      <t>影响及主要措施</t>
    </r>
    <r>
      <rPr>
        <sz val="9"/>
        <rFont val="Times New Roman"/>
        <charset val="134"/>
      </rPr>
      <t xml:space="preserve">              </t>
    </r>
    <r>
      <rPr>
        <sz val="9"/>
        <rFont val="宋体"/>
        <charset val="134"/>
      </rPr>
      <t>生态保护目标</t>
    </r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</si>
  <si>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</si>
  <si>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</si>
  <si>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</si>
  <si>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</si>
  <si>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</si>
  <si>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</si>
  <si>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</si>
  <si>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</si>
  <si>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t>（可增行）</t>
  </si>
  <si>
    <r>
      <t xml:space="preserve">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重建（多选）</t>
    </r>
  </si>
  <si>
    <t>自然保护区</t>
  </si>
  <si>
    <t>核心区、缓冲区、实验区</t>
  </si>
  <si>
    <r>
      <t xml:space="preserve">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重建（多选）</t>
    </r>
  </si>
  <si>
    <t>饮用水水源保护区（地表）</t>
  </si>
  <si>
    <t>一级保护区、二级保护区、准保护区</t>
  </si>
  <si>
    <t>饮用水水源保护区（地下）</t>
  </si>
  <si>
    <t>风景名胜区</t>
  </si>
  <si>
    <t>核心景区、一般景区</t>
  </si>
  <si>
    <r>
      <t xml:space="preserve">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</si>
  <si>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</si>
  <si>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</si>
  <si>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</si>
  <si>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</si>
  <si>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</si>
  <si>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</si>
  <si>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</si>
  <si>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r>
      <t>有毒有害物质及含量（</t>
    </r>
    <r>
      <rPr>
        <sz val="9"/>
        <rFont val="Times New Roman"/>
        <charset val="134"/>
      </rPr>
      <t>%</t>
    </r>
    <r>
      <rPr>
        <sz val="9"/>
        <rFont val="宋体"/>
        <charset val="134"/>
      </rPr>
      <t>）</t>
    </r>
  </si>
  <si>
    <r>
      <t>灰分</t>
    </r>
    <r>
      <rPr>
        <sz val="9"/>
        <rFont val="Times New Roman"/>
        <charset val="134"/>
      </rPr>
      <t>(%)</t>
    </r>
  </si>
  <si>
    <r>
      <t>硫分</t>
    </r>
    <r>
      <rPr>
        <sz val="9"/>
        <rFont val="Times New Roman"/>
        <charset val="134"/>
      </rPr>
      <t>(%)</t>
    </r>
  </si>
  <si>
    <t>钢板</t>
  </si>
  <si>
    <t>t/a</t>
  </si>
  <si>
    <t>型材</t>
  </si>
  <si>
    <t>磨光片</t>
  </si>
  <si>
    <r>
      <t>片</t>
    </r>
    <r>
      <rPr>
        <sz val="9"/>
        <rFont val="Times New Roman"/>
        <charset val="134"/>
      </rPr>
      <t>/a</t>
    </r>
  </si>
  <si>
    <t>底漆</t>
  </si>
  <si>
    <t>面漆</t>
  </si>
  <si>
    <t>稀释剂</t>
  </si>
  <si>
    <t>固化剂</t>
  </si>
  <si>
    <t>大气污染治理与排放信息</t>
  </si>
  <si>
    <t>有组织
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</si>
  <si>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</si>
  <si>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</si>
  <si>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</si>
  <si>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</si>
  <si>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</si>
  <si>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</si>
  <si>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r>
      <t>排放浓度（毫克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立方米）</t>
    </r>
  </si>
  <si>
    <r>
      <t xml:space="preserve">排放速率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千克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小时</t>
    </r>
    <r>
      <rPr>
        <sz val="9"/>
        <rFont val="Times New Roman"/>
        <charset val="134"/>
      </rPr>
      <t>)</t>
    </r>
  </si>
  <si>
    <r>
      <t>排放量（吨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年）</t>
    </r>
  </si>
  <si>
    <t>排放标准名称</t>
  </si>
  <si>
    <r>
      <t>污染防治设施处理效率</t>
    </r>
    <r>
      <rPr>
        <sz val="9"/>
        <rFont val="Times New Roman"/>
        <charset val="134"/>
      </rPr>
      <t>%</t>
    </r>
  </si>
  <si>
    <t>污染物种类</t>
  </si>
  <si>
    <t>1#</t>
  </si>
  <si>
    <t>1#排气筒</t>
  </si>
  <si>
    <t>过滤器+活性炭吸附+催化燃烧</t>
  </si>
  <si>
    <t>喷漆房</t>
  </si>
  <si>
    <t>漆雾颗粒物</t>
  </si>
  <si>
    <t>颗粒物执行《大气污染物综合排放标准》（GB16297-1996）；挥发性有机物执行《挥发性有机物排放标准第5部分:汽车制造业》(DB361101.5-2019)</t>
  </si>
  <si>
    <t>TVOC</t>
  </si>
  <si>
    <t>无组织
排放</t>
  </si>
  <si>
    <t>无组织排放源名称</t>
  </si>
  <si>
    <r>
      <t>排放浓度
（kg</t>
    </r>
    <r>
      <rPr>
        <sz val="9"/>
        <rFont val="Times New Roman"/>
        <charset val="134"/>
      </rPr>
      <t>/h</t>
    </r>
    <r>
      <rPr>
        <sz val="9"/>
        <rFont val="宋体"/>
        <charset val="134"/>
      </rPr>
      <t>）</t>
    </r>
  </si>
  <si>
    <t>切割烟尘</t>
  </si>
  <si>
    <t>焊接烟尘</t>
  </si>
  <si>
    <t>抛丸粉尘</t>
  </si>
  <si>
    <t>打磨粉尘</t>
  </si>
  <si>
    <t>未收集有机废气</t>
  </si>
  <si>
    <t>水污染治理与排放信息（主要排放口）</t>
  </si>
  <si>
    <t>车间或生产
设施排放口</t>
  </si>
  <si>
    <t>废水类别</t>
  </si>
  <si>
    <t>排放去向</t>
  </si>
  <si>
    <r>
      <t>排放浓度
（毫克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升）</t>
    </r>
  </si>
  <si>
    <r>
      <t>污染治理设施处理水量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小时）</t>
    </r>
  </si>
  <si>
    <t>总排放口（间接排放）</t>
  </si>
  <si>
    <r>
      <t>污染防治设施处理水量（吨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小时）</t>
    </r>
  </si>
  <si>
    <t>受纳污水处理厂</t>
  </si>
  <si>
    <t>受纳污水处理厂排放标准名称</t>
  </si>
  <si>
    <t>编号</t>
  </si>
  <si>
    <t>总排放口（直接排放）</t>
  </si>
  <si>
    <t>受纳水体</t>
  </si>
  <si>
    <t>功能类别</t>
  </si>
  <si>
    <t>污水处理厂排口</t>
  </si>
  <si>
    <t>隔油池+化粪池</t>
  </si>
  <si>
    <t>西河</t>
  </si>
  <si>
    <r>
      <t>Ⅲ</t>
    </r>
    <r>
      <rPr>
        <sz val="9"/>
        <rFont val="宋体"/>
        <charset val="134"/>
      </rPr>
      <t>类</t>
    </r>
  </si>
  <si>
    <t>CODcr</t>
  </si>
  <si>
    <t>景德镇陶瓷工业园污水处理厂接管标准</t>
  </si>
  <si>
    <t>NH3-N</t>
  </si>
  <si>
    <t>TP</t>
  </si>
  <si>
    <t>TN</t>
  </si>
  <si>
    <t>固体废物信息</t>
  </si>
  <si>
    <t>废物类型</t>
  </si>
  <si>
    <t>产生环节及装置</t>
  </si>
  <si>
    <t>危险废物特性</t>
  </si>
  <si>
    <t>危险废物代码</t>
  </si>
  <si>
    <r>
      <t>产生量
（吨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年）</t>
    </r>
  </si>
  <si>
    <t>贮存设施名称</t>
  </si>
  <si>
    <t>贮存能力t</t>
  </si>
  <si>
    <t>自行利用
工艺</t>
  </si>
  <si>
    <t>自行处置
工艺</t>
  </si>
  <si>
    <t>是否外委处置</t>
  </si>
  <si>
    <t>一般工业固体废物</t>
  </si>
  <si>
    <t>金属切屑</t>
  </si>
  <si>
    <t>下料、组立成型、钻孔、开坡口、剪板</t>
  </si>
  <si>
    <t>一般固废间</t>
  </si>
  <si>
    <t>焊渣</t>
  </si>
  <si>
    <t>焊接</t>
  </si>
  <si>
    <t>不合格品</t>
  </si>
  <si>
    <t>探伤</t>
  </si>
  <si>
    <t>金属渣</t>
  </si>
  <si>
    <t>抛丸</t>
  </si>
  <si>
    <t>粉尘</t>
  </si>
  <si>
    <t>除尘器</t>
  </si>
  <si>
    <t>滤筒、滤芯</t>
  </si>
  <si>
    <t>危险废物</t>
  </si>
  <si>
    <t>废活性炭</t>
  </si>
  <si>
    <t>活性炭吸附装置</t>
  </si>
  <si>
    <t>毒性</t>
  </si>
  <si>
    <t>900-041-49</t>
  </si>
  <si>
    <t>危废暂存间</t>
  </si>
  <si>
    <t>20t</t>
  </si>
  <si>
    <t>是</t>
  </si>
  <si>
    <t>漆渣</t>
  </si>
  <si>
    <t>喷涂</t>
  </si>
  <si>
    <t>900-252-12</t>
  </si>
  <si>
    <t>废包装桶</t>
  </si>
  <si>
    <t>废润滑油</t>
  </si>
  <si>
    <t>机械保养</t>
  </si>
  <si>
    <t>900-214-08</t>
  </si>
  <si>
    <t>废棉纱手套</t>
  </si>
  <si>
    <t>喷漆、设备维修等</t>
  </si>
  <si>
    <t>废过滤棉</t>
  </si>
  <si>
    <t>废气处理</t>
  </si>
  <si>
    <t>废催化剂</t>
  </si>
  <si>
    <t>772-007-50</t>
  </si>
  <si>
    <t>废切削液</t>
  </si>
  <si>
    <t>钻孔</t>
  </si>
  <si>
    <t>900-006-09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</si>
</sst>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.000000_ "/>
    <numFmt numFmtId="179" formatCode="0.00_ "/>
    <numFmt numFmtId="180" formatCode="0.000_ "/>
    <numFmt numFmtId="181" formatCode="0.0000_ "/>
    <numFmt numFmtId="182" formatCode="yyyy&quot;年&quot;m&quot;月&quot;;@"/>
  </numFmts>
  <fonts count="2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sz val="16"/>
      <name val="黑体"/>
      <charset val="134"/>
    </font>
    <font>
      <b/>
      <sz val="9"/>
      <name val="黑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vertAlign val="superscript"/>
      <sz val="9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3" fillId="14" borderId="2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8" fontId="6" fillId="0" borderId="1" xfId="0" applyNumberFormat="1" applyFont="1" applyBorder="1" applyAlignment="1" applyProtection="1">
      <alignment horizontal="center" vertical="center" wrapText="1"/>
      <protection locked="0"/>
    </xf>
    <xf numFmtId="178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right" vertical="center"/>
    </xf>
    <xf numFmtId="180" fontId="6" fillId="0" borderId="1" xfId="0" applyNumberFormat="1" applyFont="1" applyBorder="1" applyAlignment="1" applyProtection="1">
      <alignment horizontal="right" vertical="center" wrapText="1"/>
      <protection locked="0"/>
    </xf>
    <xf numFmtId="180" fontId="6" fillId="0" borderId="1" xfId="0" applyNumberFormat="1" applyFont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180" fontId="6" fillId="0" borderId="4" xfId="0" applyNumberFormat="1" applyFont="1" applyBorder="1" applyAlignment="1" applyProtection="1">
      <alignment horizontal="center" vertical="center"/>
      <protection locked="0"/>
    </xf>
    <xf numFmtId="181" fontId="6" fillId="0" borderId="1" xfId="0" applyNumberFormat="1" applyFont="1" applyBorder="1" applyAlignment="1" applyProtection="1">
      <alignment horizontal="right" vertical="center"/>
      <protection locked="0"/>
    </xf>
    <xf numFmtId="0" fontId="6" fillId="2" borderId="6" xfId="0" applyFont="1" applyFill="1" applyBorder="1" applyAlignment="1" applyProtection="1">
      <alignment horizontal="center" vertical="top" wrapText="1"/>
    </xf>
    <xf numFmtId="0" fontId="6" fillId="0" borderId="1" xfId="0" applyFont="1" applyBorder="1" applyProtection="1">
      <alignment vertical="center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2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178" fontId="6" fillId="0" borderId="1" xfId="0" applyNumberFormat="1" applyFont="1" applyBorder="1" applyProtection="1">
      <alignment vertical="center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181" fontId="6" fillId="0" borderId="1" xfId="0" applyNumberFormat="1" applyFont="1" applyBorder="1" applyAlignment="1" applyProtection="1">
      <alignment horizontal="right" vertical="center" wrapText="1"/>
      <protection locked="0"/>
    </xf>
    <xf numFmtId="181" fontId="6" fillId="0" borderId="1" xfId="0" applyNumberFormat="1" applyFont="1" applyBorder="1" applyAlignment="1">
      <alignment horizontal="right" vertical="center"/>
    </xf>
    <xf numFmtId="180" fontId="6" fillId="0" borderId="5" xfId="0" applyNumberFormat="1" applyFont="1" applyBorder="1" applyAlignment="1" applyProtection="1">
      <alignment horizontal="center" vertical="center"/>
      <protection locked="0"/>
    </xf>
    <xf numFmtId="180" fontId="6" fillId="0" borderId="4" xfId="0" applyNumberFormat="1" applyFont="1" applyBorder="1" applyAlignment="1" applyProtection="1">
      <alignment horizontal="center" vertical="center" wrapText="1"/>
      <protection locked="0"/>
    </xf>
    <xf numFmtId="180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/>
    </xf>
    <xf numFmtId="179" fontId="6" fillId="0" borderId="1" xfId="0" applyNumberFormat="1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Protection="1">
      <alignment vertical="center"/>
      <protection locked="0"/>
    </xf>
    <xf numFmtId="0" fontId="6" fillId="0" borderId="1" xfId="0" applyFont="1" applyBorder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80" fontId="6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35</xdr:row>
          <xdr:rowOff>257175</xdr:rowOff>
        </xdr:from>
        <xdr:to>
          <xdr:col>12</xdr:col>
          <xdr:colOff>685800</xdr:colOff>
          <xdr:row>37</xdr:row>
          <xdr:rowOff>38100</xdr:rowOff>
        </xdr:to>
        <xdr:sp>
          <xdr:nvSpPr>
            <xdr:cNvPr id="2053" name="Check Box 1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1677650" y="9040495"/>
              <a:ext cx="676275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35</xdr:row>
          <xdr:rowOff>257175</xdr:rowOff>
        </xdr:from>
        <xdr:to>
          <xdr:col>12</xdr:col>
          <xdr:colOff>790575</xdr:colOff>
          <xdr:row>37</xdr:row>
          <xdr:rowOff>38100</xdr:rowOff>
        </xdr:to>
        <xdr:sp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2125325" y="9040495"/>
              <a:ext cx="333375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35</xdr:row>
          <xdr:rowOff>257175</xdr:rowOff>
        </xdr:from>
        <xdr:to>
          <xdr:col>13</xdr:col>
          <xdr:colOff>400050</xdr:colOff>
          <xdr:row>37</xdr:row>
          <xdr:rowOff>38100</xdr:rowOff>
        </xdr:to>
        <xdr:sp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2592050" y="9040495"/>
              <a:ext cx="571500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35</xdr:row>
          <xdr:rowOff>257175</xdr:rowOff>
        </xdr:from>
        <xdr:to>
          <xdr:col>13</xdr:col>
          <xdr:colOff>971550</xdr:colOff>
          <xdr:row>37</xdr:row>
          <xdr:rowOff>38100</xdr:rowOff>
        </xdr:to>
        <xdr:sp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13068300" y="9040495"/>
              <a:ext cx="666750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37</xdr:row>
          <xdr:rowOff>0</xdr:rowOff>
        </xdr:from>
        <xdr:to>
          <xdr:col>12</xdr:col>
          <xdr:colOff>685800</xdr:colOff>
          <xdr:row>37</xdr:row>
          <xdr:rowOff>238125</xdr:rowOff>
        </xdr:to>
        <xdr:sp>
          <xdr:nvSpPr>
            <xdr:cNvPr id="2077" name="Check Box 1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11677650" y="9262745"/>
              <a:ext cx="6762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37</xdr:row>
          <xdr:rowOff>0</xdr:rowOff>
        </xdr:from>
        <xdr:to>
          <xdr:col>12</xdr:col>
          <xdr:colOff>790575</xdr:colOff>
          <xdr:row>37</xdr:row>
          <xdr:rowOff>238125</xdr:rowOff>
        </xdr:to>
        <xdr:sp>
          <xdr:nvSpPr>
            <xdr:cNvPr id="2078" name="Check Box 2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12125325" y="9262745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37</xdr:row>
          <xdr:rowOff>0</xdr:rowOff>
        </xdr:from>
        <xdr:to>
          <xdr:col>13</xdr:col>
          <xdr:colOff>400050</xdr:colOff>
          <xdr:row>37</xdr:row>
          <xdr:rowOff>238125</xdr:rowOff>
        </xdr:to>
        <xdr:sp>
          <xdr:nvSpPr>
            <xdr:cNvPr id="2079" name="Check Box 2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12592050" y="9262745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37</xdr:row>
          <xdr:rowOff>0</xdr:rowOff>
        </xdr:from>
        <xdr:to>
          <xdr:col>13</xdr:col>
          <xdr:colOff>971550</xdr:colOff>
          <xdr:row>37</xdr:row>
          <xdr:rowOff>238125</xdr:rowOff>
        </xdr:to>
        <xdr:sp>
          <xdr:nvSpPr>
            <xdr:cNvPr id="2080" name="Check Box 2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13068300" y="9262745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38</xdr:row>
          <xdr:rowOff>0</xdr:rowOff>
        </xdr:from>
        <xdr:to>
          <xdr:col>12</xdr:col>
          <xdr:colOff>685800</xdr:colOff>
          <xdr:row>38</xdr:row>
          <xdr:rowOff>247650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11677650" y="9567545"/>
              <a:ext cx="6762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38</xdr:row>
          <xdr:rowOff>0</xdr:rowOff>
        </xdr:from>
        <xdr:to>
          <xdr:col>12</xdr:col>
          <xdr:colOff>790575</xdr:colOff>
          <xdr:row>38</xdr:row>
          <xdr:rowOff>247650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12125325" y="9567545"/>
              <a:ext cx="3333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38</xdr:row>
          <xdr:rowOff>0</xdr:rowOff>
        </xdr:from>
        <xdr:to>
          <xdr:col>13</xdr:col>
          <xdr:colOff>400050</xdr:colOff>
          <xdr:row>38</xdr:row>
          <xdr:rowOff>247650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2592050" y="9567545"/>
              <a:ext cx="5715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38</xdr:row>
          <xdr:rowOff>0</xdr:rowOff>
        </xdr:from>
        <xdr:to>
          <xdr:col>13</xdr:col>
          <xdr:colOff>971550</xdr:colOff>
          <xdr:row>38</xdr:row>
          <xdr:rowOff>247650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13068300" y="9567545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39</xdr:row>
          <xdr:rowOff>0</xdr:rowOff>
        </xdr:from>
        <xdr:to>
          <xdr:col>12</xdr:col>
          <xdr:colOff>685800</xdr:colOff>
          <xdr:row>39</xdr:row>
          <xdr:rowOff>247650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11677650" y="9872345"/>
              <a:ext cx="6762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39</xdr:row>
          <xdr:rowOff>0</xdr:rowOff>
        </xdr:from>
        <xdr:to>
          <xdr:col>12</xdr:col>
          <xdr:colOff>790575</xdr:colOff>
          <xdr:row>39</xdr:row>
          <xdr:rowOff>247650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12125325" y="9872345"/>
              <a:ext cx="3333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39</xdr:row>
          <xdr:rowOff>0</xdr:rowOff>
        </xdr:from>
        <xdr:to>
          <xdr:col>13</xdr:col>
          <xdr:colOff>400050</xdr:colOff>
          <xdr:row>39</xdr:row>
          <xdr:rowOff>247650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12592050" y="9872345"/>
              <a:ext cx="5715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39</xdr:row>
          <xdr:rowOff>0</xdr:rowOff>
        </xdr:from>
        <xdr:to>
          <xdr:col>13</xdr:col>
          <xdr:colOff>971550</xdr:colOff>
          <xdr:row>39</xdr:row>
          <xdr:rowOff>247650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13068300" y="9872345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40</xdr:row>
          <xdr:rowOff>0</xdr:rowOff>
        </xdr:from>
        <xdr:to>
          <xdr:col>12</xdr:col>
          <xdr:colOff>685800</xdr:colOff>
          <xdr:row>41</xdr:row>
          <xdr:rowOff>34738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11677650" y="10227945"/>
              <a:ext cx="676275" cy="21526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40</xdr:row>
          <xdr:rowOff>0</xdr:rowOff>
        </xdr:from>
        <xdr:to>
          <xdr:col>12</xdr:col>
          <xdr:colOff>790575</xdr:colOff>
          <xdr:row>41</xdr:row>
          <xdr:rowOff>34738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12125325" y="10227945"/>
              <a:ext cx="333375" cy="21526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40</xdr:row>
          <xdr:rowOff>0</xdr:rowOff>
        </xdr:from>
        <xdr:to>
          <xdr:col>13</xdr:col>
          <xdr:colOff>400050</xdr:colOff>
          <xdr:row>41</xdr:row>
          <xdr:rowOff>34738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12592050" y="10227945"/>
              <a:ext cx="571500" cy="21526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40</xdr:row>
          <xdr:rowOff>0</xdr:rowOff>
        </xdr:from>
        <xdr:to>
          <xdr:col>13</xdr:col>
          <xdr:colOff>971550</xdr:colOff>
          <xdr:row>41</xdr:row>
          <xdr:rowOff>34738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13068300" y="10227945"/>
              <a:ext cx="666750" cy="21526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41</xdr:row>
          <xdr:rowOff>0</xdr:rowOff>
        </xdr:from>
        <xdr:to>
          <xdr:col>12</xdr:col>
          <xdr:colOff>685800</xdr:colOff>
          <xdr:row>42</xdr:row>
          <xdr:rowOff>53789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11677650" y="10408920"/>
              <a:ext cx="676275" cy="23431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41</xdr:row>
          <xdr:rowOff>0</xdr:rowOff>
        </xdr:from>
        <xdr:to>
          <xdr:col>12</xdr:col>
          <xdr:colOff>790575</xdr:colOff>
          <xdr:row>42</xdr:row>
          <xdr:rowOff>53789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2125325" y="10408920"/>
              <a:ext cx="333375" cy="23431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41</xdr:row>
          <xdr:rowOff>0</xdr:rowOff>
        </xdr:from>
        <xdr:to>
          <xdr:col>13</xdr:col>
          <xdr:colOff>400050</xdr:colOff>
          <xdr:row>42</xdr:row>
          <xdr:rowOff>53789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2592050" y="10408920"/>
              <a:ext cx="571500" cy="23431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41</xdr:row>
          <xdr:rowOff>0</xdr:rowOff>
        </xdr:from>
        <xdr:to>
          <xdr:col>13</xdr:col>
          <xdr:colOff>971550</xdr:colOff>
          <xdr:row>42</xdr:row>
          <xdr:rowOff>53789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3068300" y="10408920"/>
              <a:ext cx="666750" cy="23431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1"/>
  <sheetViews>
    <sheetView tabSelected="1" zoomScale="85" zoomScaleNormal="85" topLeftCell="A73" workbookViewId="0">
      <selection activeCell="L93" sqref="L93:L100"/>
    </sheetView>
  </sheetViews>
  <sheetFormatPr defaultColWidth="9" defaultRowHeight="14.25"/>
  <cols>
    <col min="2" max="3" width="6.125" customWidth="1"/>
    <col min="4" max="4" width="13.125" customWidth="1"/>
    <col min="5" max="5" width="12.375" customWidth="1"/>
    <col min="6" max="6" width="15.75" customWidth="1"/>
    <col min="7" max="7" width="17.75" customWidth="1"/>
    <col min="8" max="8" width="14.375" customWidth="1"/>
    <col min="9" max="9" width="16.375" customWidth="1"/>
    <col min="10" max="10" width="15.625" customWidth="1"/>
    <col min="11" max="11" width="13.75" customWidth="1"/>
    <col min="12" max="12" width="12.75" customWidth="1"/>
    <col min="13" max="13" width="14.375" customWidth="1"/>
    <col min="14" max="14" width="15.75" customWidth="1"/>
    <col min="15" max="15" width="8.25" customWidth="1"/>
  </cols>
  <sheetData>
    <row r="1" ht="38.1" customHeight="1" spans="1:17">
      <c r="A1" s="4"/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9.35" customHeight="1" spans="1:17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25" customHeight="1" spans="1:17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="1" customFormat="1" ht="33.95" customHeight="1" spans="1:17">
      <c r="A4" s="9" t="s">
        <v>1</v>
      </c>
      <c r="B4" s="10"/>
      <c r="C4" s="10"/>
      <c r="D4" s="10"/>
      <c r="E4" s="11" t="s">
        <v>2</v>
      </c>
      <c r="F4" s="11"/>
      <c r="G4" s="12"/>
      <c r="H4" s="12"/>
      <c r="I4" s="54" t="s">
        <v>3</v>
      </c>
      <c r="J4" s="12"/>
      <c r="K4" s="12"/>
      <c r="L4" s="10" t="s">
        <v>4</v>
      </c>
      <c r="M4" s="10"/>
      <c r="N4" s="12"/>
      <c r="O4" s="12"/>
      <c r="P4" s="24"/>
      <c r="Q4" s="24"/>
    </row>
    <row r="5" s="2" customFormat="1" ht="15.75" spans="1:17">
      <c r="A5" s="13" t="s">
        <v>5</v>
      </c>
      <c r="B5" s="13" t="s">
        <v>6</v>
      </c>
      <c r="C5" s="14"/>
      <c r="D5" s="14"/>
      <c r="E5" s="11" t="s">
        <v>7</v>
      </c>
      <c r="F5" s="12"/>
      <c r="G5" s="12"/>
      <c r="H5" s="12"/>
      <c r="I5" s="13" t="s">
        <v>8</v>
      </c>
      <c r="J5" s="14"/>
      <c r="K5" s="55" t="s">
        <v>9</v>
      </c>
      <c r="L5" s="24"/>
      <c r="M5" s="24"/>
      <c r="N5" s="24"/>
      <c r="O5" s="24"/>
      <c r="P5" s="24"/>
      <c r="Q5" s="24"/>
    </row>
    <row r="6" s="2" customFormat="1" ht="15" customHeight="1" spans="1:17">
      <c r="A6" s="14"/>
      <c r="B6" s="13" t="s">
        <v>10</v>
      </c>
      <c r="C6" s="14"/>
      <c r="D6" s="14"/>
      <c r="E6" s="11" t="s">
        <v>11</v>
      </c>
      <c r="F6" s="15"/>
      <c r="G6" s="15"/>
      <c r="H6" s="15"/>
      <c r="I6" s="14"/>
      <c r="J6" s="14"/>
      <c r="K6" s="56"/>
      <c r="L6" s="24"/>
      <c r="M6" s="24"/>
      <c r="N6" s="24"/>
      <c r="O6" s="24"/>
      <c r="P6" s="24"/>
      <c r="Q6" s="24"/>
    </row>
    <row r="7" s="2" customFormat="1" ht="15" customHeight="1" spans="1:17">
      <c r="A7" s="16"/>
      <c r="B7" s="13" t="s">
        <v>12</v>
      </c>
      <c r="C7" s="14"/>
      <c r="D7" s="14"/>
      <c r="E7" s="17" t="s">
        <v>13</v>
      </c>
      <c r="F7" s="17"/>
      <c r="G7" s="17"/>
      <c r="H7" s="17"/>
      <c r="I7" s="14"/>
      <c r="J7" s="14"/>
      <c r="K7" s="24"/>
      <c r="L7" s="24"/>
      <c r="M7" s="24"/>
      <c r="N7" s="24"/>
      <c r="O7" s="24"/>
      <c r="P7" s="24"/>
      <c r="Q7" s="24"/>
    </row>
    <row r="8" s="2" customFormat="1" ht="15.75" spans="1:17">
      <c r="A8" s="16"/>
      <c r="B8" s="13" t="s">
        <v>14</v>
      </c>
      <c r="C8" s="14"/>
      <c r="D8" s="14"/>
      <c r="E8" s="11" t="s">
        <v>15</v>
      </c>
      <c r="F8" s="12"/>
      <c r="G8" s="12"/>
      <c r="H8" s="12"/>
      <c r="I8" s="13" t="s">
        <v>16</v>
      </c>
      <c r="J8" s="14"/>
      <c r="K8" s="55" t="s">
        <v>17</v>
      </c>
      <c r="L8" s="24"/>
      <c r="M8" s="24"/>
      <c r="N8" s="24"/>
      <c r="O8" s="24"/>
      <c r="P8" s="24"/>
      <c r="Q8" s="24"/>
    </row>
    <row r="9" s="2" customFormat="1" ht="15.75" spans="1:17">
      <c r="A9" s="16"/>
      <c r="B9" s="13" t="s">
        <v>18</v>
      </c>
      <c r="C9" s="14"/>
      <c r="D9" s="14"/>
      <c r="E9" s="18"/>
      <c r="F9" s="18"/>
      <c r="G9" s="18"/>
      <c r="H9" s="18"/>
      <c r="I9" s="13" t="s">
        <v>19</v>
      </c>
      <c r="J9" s="14"/>
      <c r="K9" s="57"/>
      <c r="L9" s="57"/>
      <c r="M9" s="57"/>
      <c r="N9" s="57"/>
      <c r="O9" s="57"/>
      <c r="P9" s="58"/>
      <c r="Q9" s="58"/>
    </row>
    <row r="10" s="2" customFormat="1" ht="15.75" spans="1:19">
      <c r="A10" s="16"/>
      <c r="B10" s="13" t="s">
        <v>20</v>
      </c>
      <c r="C10" s="14"/>
      <c r="D10" s="14"/>
      <c r="E10" s="19" t="s">
        <v>21</v>
      </c>
      <c r="F10" s="17"/>
      <c r="G10" s="17"/>
      <c r="H10" s="17"/>
      <c r="I10" s="13" t="s">
        <v>22</v>
      </c>
      <c r="J10" s="14"/>
      <c r="K10" s="57"/>
      <c r="L10" s="57"/>
      <c r="M10" s="57"/>
      <c r="N10" s="57"/>
      <c r="O10" s="57"/>
      <c r="P10" s="58"/>
      <c r="Q10" s="58"/>
      <c r="S10" s="6"/>
    </row>
    <row r="11" s="2" customFormat="1" ht="15.75" spans="1:19">
      <c r="A11" s="16"/>
      <c r="B11" s="13" t="s">
        <v>23</v>
      </c>
      <c r="C11" s="14"/>
      <c r="D11" s="14"/>
      <c r="E11" s="11" t="s">
        <v>24</v>
      </c>
      <c r="F11" s="12"/>
      <c r="G11" s="12"/>
      <c r="H11" s="12"/>
      <c r="I11" s="13" t="s">
        <v>25</v>
      </c>
      <c r="J11" s="14"/>
      <c r="K11" s="55" t="s">
        <v>26</v>
      </c>
      <c r="L11" s="56"/>
      <c r="M11" s="56"/>
      <c r="N11" s="56"/>
      <c r="O11" s="56"/>
      <c r="P11" s="24"/>
      <c r="Q11" s="24"/>
      <c r="S11" s="6"/>
    </row>
    <row r="12" s="2" customFormat="1" ht="30.2" customHeight="1" spans="1:19">
      <c r="A12" s="16"/>
      <c r="B12" s="13" t="s">
        <v>27</v>
      </c>
      <c r="C12" s="14"/>
      <c r="D12" s="14"/>
      <c r="E12" s="17" t="s">
        <v>28</v>
      </c>
      <c r="F12" s="17"/>
      <c r="G12" s="13" t="s">
        <v>29</v>
      </c>
      <c r="H12" s="17" t="s">
        <v>28</v>
      </c>
      <c r="I12" s="59" t="s">
        <v>30</v>
      </c>
      <c r="J12" s="60"/>
      <c r="K12" s="55" t="s">
        <v>31</v>
      </c>
      <c r="L12" s="56"/>
      <c r="M12" s="56"/>
      <c r="N12" s="56"/>
      <c r="O12" s="56"/>
      <c r="P12" s="24"/>
      <c r="Q12" s="24"/>
      <c r="S12" s="6"/>
    </row>
    <row r="13" s="2" customFormat="1" ht="15.75" spans="1:17">
      <c r="A13" s="16"/>
      <c r="B13" s="13" t="s">
        <v>32</v>
      </c>
      <c r="C13" s="14"/>
      <c r="D13" s="14"/>
      <c r="E13" s="11"/>
      <c r="F13" s="12"/>
      <c r="G13" s="12"/>
      <c r="H13" s="12"/>
      <c r="I13" s="13" t="s">
        <v>33</v>
      </c>
      <c r="J13" s="14"/>
      <c r="K13" s="55"/>
      <c r="L13" s="56"/>
      <c r="M13" s="56"/>
      <c r="N13" s="56"/>
      <c r="O13" s="56"/>
      <c r="P13" s="24"/>
      <c r="Q13" s="24"/>
    </row>
    <row r="14" s="2" customFormat="1" ht="15.75" spans="1:17">
      <c r="A14" s="16"/>
      <c r="B14" s="13" t="s">
        <v>34</v>
      </c>
      <c r="C14" s="14"/>
      <c r="D14" s="14"/>
      <c r="E14" s="19"/>
      <c r="F14" s="17"/>
      <c r="G14" s="17"/>
      <c r="H14" s="17"/>
      <c r="I14" s="13" t="s">
        <v>35</v>
      </c>
      <c r="J14" s="14"/>
      <c r="K14" s="55"/>
      <c r="L14" s="56"/>
      <c r="M14" s="56"/>
      <c r="N14" s="56"/>
      <c r="O14" s="56"/>
      <c r="P14" s="24"/>
      <c r="Q14" s="24"/>
    </row>
    <row r="15" s="2" customFormat="1" ht="40" customHeight="1" spans="1:17">
      <c r="A15" s="16"/>
      <c r="B15" s="13" t="s">
        <v>36</v>
      </c>
      <c r="C15" s="14"/>
      <c r="D15" s="14"/>
      <c r="E15" s="13" t="s">
        <v>37</v>
      </c>
      <c r="F15" s="20">
        <v>117.14059966</v>
      </c>
      <c r="G15" s="13" t="s">
        <v>38</v>
      </c>
      <c r="H15" s="20">
        <v>29.34380383</v>
      </c>
      <c r="I15" s="13" t="s">
        <v>39</v>
      </c>
      <c r="J15" s="61">
        <v>103224.94</v>
      </c>
      <c r="K15" s="13" t="s">
        <v>40</v>
      </c>
      <c r="L15" s="55" t="s">
        <v>41</v>
      </c>
      <c r="M15" s="56"/>
      <c r="N15" s="56"/>
      <c r="O15" s="56"/>
      <c r="P15" s="56"/>
      <c r="Q15" s="56"/>
    </row>
    <row r="16" s="2" customFormat="1" ht="26" customHeight="1" spans="1:17">
      <c r="A16" s="16"/>
      <c r="B16" s="13" t="s">
        <v>42</v>
      </c>
      <c r="C16" s="14"/>
      <c r="D16" s="14"/>
      <c r="E16" s="13" t="s">
        <v>43</v>
      </c>
      <c r="F16" s="20"/>
      <c r="G16" s="13" t="s">
        <v>44</v>
      </c>
      <c r="H16" s="21"/>
      <c r="I16" s="13" t="s">
        <v>45</v>
      </c>
      <c r="J16" s="21"/>
      <c r="K16" s="13" t="s">
        <v>46</v>
      </c>
      <c r="L16" s="62"/>
      <c r="M16" s="13" t="s">
        <v>47</v>
      </c>
      <c r="N16" s="22"/>
      <c r="O16" s="22"/>
      <c r="P16" s="24"/>
      <c r="Q16" s="24"/>
    </row>
    <row r="17" s="2" customFormat="1" ht="15.75" spans="1:17">
      <c r="A17" s="16"/>
      <c r="B17" s="13" t="s">
        <v>48</v>
      </c>
      <c r="C17" s="14"/>
      <c r="D17" s="14"/>
      <c r="E17" s="22">
        <v>1000</v>
      </c>
      <c r="F17" s="22"/>
      <c r="G17" s="22"/>
      <c r="H17" s="22"/>
      <c r="I17" s="13" t="s">
        <v>49</v>
      </c>
      <c r="J17" s="14"/>
      <c r="K17" s="22">
        <v>130</v>
      </c>
      <c r="L17" s="22"/>
      <c r="M17" s="13" t="s">
        <v>50</v>
      </c>
      <c r="N17" s="63">
        <f>K17/E17</f>
        <v>0.13</v>
      </c>
      <c r="O17" s="63"/>
      <c r="P17" s="24"/>
      <c r="Q17" s="24"/>
    </row>
    <row r="18" s="2" customFormat="1" ht="15.75" spans="1:17">
      <c r="A18" s="13" t="s">
        <v>51</v>
      </c>
      <c r="B18" s="13" t="s">
        <v>52</v>
      </c>
      <c r="C18" s="14"/>
      <c r="D18" s="23"/>
      <c r="E18" s="19" t="s">
        <v>2</v>
      </c>
      <c r="F18" s="15"/>
      <c r="G18" s="13" t="s">
        <v>53</v>
      </c>
      <c r="H18" s="19" t="s">
        <v>54</v>
      </c>
      <c r="I18" s="13" t="s">
        <v>55</v>
      </c>
      <c r="J18" s="13" t="s">
        <v>52</v>
      </c>
      <c r="K18" s="19" t="s">
        <v>56</v>
      </c>
      <c r="L18" s="17"/>
      <c r="M18" s="13" t="s">
        <v>57</v>
      </c>
      <c r="N18" s="17" t="s">
        <v>58</v>
      </c>
      <c r="O18" s="17"/>
      <c r="P18" s="24"/>
      <c r="Q18" s="24"/>
    </row>
    <row r="19" s="2" customFormat="1" ht="15.75" spans="1:17">
      <c r="A19" s="14"/>
      <c r="B19" s="23"/>
      <c r="C19" s="23"/>
      <c r="D19" s="23"/>
      <c r="E19" s="15"/>
      <c r="F19" s="15"/>
      <c r="G19" s="13" t="s">
        <v>59</v>
      </c>
      <c r="H19" s="19" t="s">
        <v>54</v>
      </c>
      <c r="I19" s="14"/>
      <c r="J19" s="13" t="s">
        <v>60</v>
      </c>
      <c r="K19" s="13" t="s">
        <v>61</v>
      </c>
      <c r="L19" s="19" t="s">
        <v>62</v>
      </c>
      <c r="M19" s="64" t="s">
        <v>63</v>
      </c>
      <c r="N19" s="17" t="s">
        <v>64</v>
      </c>
      <c r="O19" s="24"/>
      <c r="P19" s="24"/>
      <c r="Q19" s="24"/>
    </row>
    <row r="20" s="2" customFormat="1" ht="26.85" customHeight="1" spans="1:17">
      <c r="A20" s="14"/>
      <c r="B20" s="23"/>
      <c r="C20" s="23"/>
      <c r="D20" s="23"/>
      <c r="E20" s="24"/>
      <c r="F20" s="24"/>
      <c r="G20" s="14"/>
      <c r="H20" s="17"/>
      <c r="I20" s="14"/>
      <c r="J20" s="23"/>
      <c r="K20" s="13" t="s">
        <v>65</v>
      </c>
      <c r="L20" s="17" t="s">
        <v>66</v>
      </c>
      <c r="M20" s="23"/>
      <c r="N20" s="24"/>
      <c r="O20" s="24"/>
      <c r="P20" s="24"/>
      <c r="Q20" s="24"/>
    </row>
    <row r="21" s="2" customFormat="1" ht="23.65" customHeight="1" spans="1:17">
      <c r="A21" s="16"/>
      <c r="B21" s="13" t="s">
        <v>67</v>
      </c>
      <c r="C21" s="14"/>
      <c r="D21" s="14"/>
      <c r="E21" s="17" t="s">
        <v>68</v>
      </c>
      <c r="F21" s="17"/>
      <c r="G21" s="13" t="s">
        <v>63</v>
      </c>
      <c r="H21" s="17" t="s">
        <v>69</v>
      </c>
      <c r="I21" s="16"/>
      <c r="J21" s="23"/>
      <c r="K21" s="13" t="s">
        <v>70</v>
      </c>
      <c r="L21" s="65" t="s">
        <v>71</v>
      </c>
      <c r="M21" s="23"/>
      <c r="N21" s="24"/>
      <c r="O21" s="24"/>
      <c r="P21" s="24"/>
      <c r="Q21" s="24"/>
    </row>
    <row r="22" s="2" customFormat="1" ht="18.75" customHeight="1" spans="1:17">
      <c r="A22" s="16"/>
      <c r="B22" s="13" t="s">
        <v>72</v>
      </c>
      <c r="C22" s="14"/>
      <c r="D22" s="14"/>
      <c r="E22" s="11" t="s">
        <v>73</v>
      </c>
      <c r="F22" s="12"/>
      <c r="G22" s="12"/>
      <c r="H22" s="12"/>
      <c r="I22" s="16"/>
      <c r="J22" s="13" t="s">
        <v>72</v>
      </c>
      <c r="K22" s="19" t="s">
        <v>74</v>
      </c>
      <c r="L22" s="17"/>
      <c r="M22" s="17"/>
      <c r="N22" s="17"/>
      <c r="O22" s="17"/>
      <c r="P22" s="24"/>
      <c r="Q22" s="24"/>
    </row>
    <row r="23" s="2" customFormat="1" ht="22.7" customHeight="1" spans="1:17">
      <c r="A23" s="13" t="s">
        <v>75</v>
      </c>
      <c r="B23" s="25" t="s">
        <v>76</v>
      </c>
      <c r="C23" s="16"/>
      <c r="D23" s="16"/>
      <c r="E23" s="13" t="s">
        <v>77</v>
      </c>
      <c r="F23" s="14"/>
      <c r="G23" s="13" t="s">
        <v>78</v>
      </c>
      <c r="H23" s="13" t="s">
        <v>79</v>
      </c>
      <c r="I23" s="14"/>
      <c r="J23" s="14"/>
      <c r="K23" s="14"/>
      <c r="L23" s="14"/>
      <c r="M23" s="14"/>
      <c r="N23" s="14"/>
      <c r="O23" s="14"/>
      <c r="P23" s="13" t="s">
        <v>80</v>
      </c>
      <c r="Q23" s="14"/>
    </row>
    <row r="24" s="2" customFormat="1" ht="23.65" customHeight="1" spans="1:17">
      <c r="A24" s="16"/>
      <c r="B24" s="16"/>
      <c r="C24" s="16"/>
      <c r="D24" s="16"/>
      <c r="E24" s="13" t="s">
        <v>81</v>
      </c>
      <c r="F24" s="13" t="s">
        <v>82</v>
      </c>
      <c r="G24" s="13" t="s">
        <v>83</v>
      </c>
      <c r="H24" s="13" t="s">
        <v>84</v>
      </c>
      <c r="I24" s="23"/>
      <c r="J24" s="13" t="s">
        <v>85</v>
      </c>
      <c r="K24" s="14"/>
      <c r="L24" s="13" t="s">
        <v>86</v>
      </c>
      <c r="M24" s="23"/>
      <c r="N24" s="13" t="s">
        <v>87</v>
      </c>
      <c r="O24" s="14"/>
      <c r="P24" s="14"/>
      <c r="Q24" s="14"/>
    </row>
    <row r="25" s="2" customFormat="1" ht="15.75" customHeight="1" spans="1:17">
      <c r="A25" s="16"/>
      <c r="B25" s="26" t="s">
        <v>88</v>
      </c>
      <c r="C25" s="13" t="s">
        <v>89</v>
      </c>
      <c r="D25" s="14"/>
      <c r="E25" s="27"/>
      <c r="F25" s="27"/>
      <c r="G25" s="28">
        <v>0.1344</v>
      </c>
      <c r="H25" s="29"/>
      <c r="I25" s="27"/>
      <c r="J25" s="28"/>
      <c r="K25" s="28"/>
      <c r="L25" s="28">
        <f t="shared" ref="L25:L35" si="0">G25+E25-H25</f>
        <v>0.1344</v>
      </c>
      <c r="M25" s="27"/>
      <c r="N25" s="29">
        <f t="shared" ref="N25:N35" si="1">L25-E25</f>
        <v>0.1344</v>
      </c>
      <c r="O25" s="66"/>
      <c r="P25" s="27"/>
      <c r="Q25" s="27"/>
    </row>
    <row r="26" s="2" customFormat="1" ht="15.75" customHeight="1" spans="1:17">
      <c r="A26" s="16"/>
      <c r="B26" s="30"/>
      <c r="C26" s="14" t="s">
        <v>90</v>
      </c>
      <c r="D26" s="14"/>
      <c r="E26" s="29"/>
      <c r="F26" s="29"/>
      <c r="G26" s="28">
        <v>0.034</v>
      </c>
      <c r="H26" s="29"/>
      <c r="I26" s="27"/>
      <c r="J26" s="28"/>
      <c r="K26" s="28"/>
      <c r="L26" s="67">
        <f t="shared" si="0"/>
        <v>0.034</v>
      </c>
      <c r="M26" s="68"/>
      <c r="N26" s="34">
        <f t="shared" si="1"/>
        <v>0.034</v>
      </c>
      <c r="O26" s="34"/>
      <c r="P26" s="27"/>
      <c r="Q26" s="27"/>
    </row>
    <row r="27" s="2" customFormat="1" ht="15.75" customHeight="1" spans="1:17">
      <c r="A27" s="16"/>
      <c r="B27" s="30"/>
      <c r="C27" s="13" t="s">
        <v>91</v>
      </c>
      <c r="D27" s="14"/>
      <c r="E27" s="29"/>
      <c r="F27" s="29"/>
      <c r="G27" s="28">
        <v>0.052</v>
      </c>
      <c r="H27" s="29"/>
      <c r="I27" s="27"/>
      <c r="J27" s="28"/>
      <c r="K27" s="28"/>
      <c r="L27" s="67">
        <f t="shared" si="0"/>
        <v>0.052</v>
      </c>
      <c r="M27" s="68"/>
      <c r="N27" s="34">
        <f t="shared" si="1"/>
        <v>0.052</v>
      </c>
      <c r="O27" s="34"/>
      <c r="P27" s="27"/>
      <c r="Q27" s="27"/>
    </row>
    <row r="28" s="2" customFormat="1" ht="15.75" customHeight="1" spans="1:17">
      <c r="A28" s="16"/>
      <c r="B28" s="30"/>
      <c r="C28" s="31" t="s">
        <v>92</v>
      </c>
      <c r="D28" s="32"/>
      <c r="E28" s="29"/>
      <c r="F28" s="29"/>
      <c r="G28" s="28">
        <v>0.012</v>
      </c>
      <c r="H28" s="33"/>
      <c r="I28" s="69"/>
      <c r="J28" s="70"/>
      <c r="K28" s="71"/>
      <c r="L28" s="67">
        <f t="shared" si="0"/>
        <v>0.012</v>
      </c>
      <c r="M28" s="68"/>
      <c r="N28" s="34">
        <f t="shared" si="1"/>
        <v>0.012</v>
      </c>
      <c r="O28" s="34"/>
      <c r="P28" s="72"/>
      <c r="Q28" s="94"/>
    </row>
    <row r="29" s="2" customFormat="1" ht="15.75" customHeight="1" spans="1:17">
      <c r="A29" s="16"/>
      <c r="B29" s="30"/>
      <c r="C29" s="13" t="s">
        <v>93</v>
      </c>
      <c r="D29" s="14"/>
      <c r="E29" s="29"/>
      <c r="F29" s="29"/>
      <c r="G29" s="28">
        <v>0.0006</v>
      </c>
      <c r="H29" s="33"/>
      <c r="I29" s="69"/>
      <c r="J29" s="70"/>
      <c r="K29" s="71"/>
      <c r="L29" s="67">
        <f t="shared" si="0"/>
        <v>0.0006</v>
      </c>
      <c r="M29" s="68"/>
      <c r="N29" s="34">
        <f t="shared" si="1"/>
        <v>0.0006</v>
      </c>
      <c r="O29" s="34"/>
      <c r="P29" s="72"/>
      <c r="Q29" s="94"/>
    </row>
    <row r="30" s="2" customFormat="1" ht="15.75" customHeight="1" spans="1:17">
      <c r="A30" s="16"/>
      <c r="B30" s="30"/>
      <c r="C30" s="13" t="s">
        <v>94</v>
      </c>
      <c r="D30" s="14"/>
      <c r="E30" s="29"/>
      <c r="F30" s="29"/>
      <c r="G30" s="28">
        <v>0.016</v>
      </c>
      <c r="H30" s="33"/>
      <c r="I30" s="69"/>
      <c r="J30" s="70"/>
      <c r="K30" s="71"/>
      <c r="L30" s="67">
        <f t="shared" si="0"/>
        <v>0.016</v>
      </c>
      <c r="M30" s="68"/>
      <c r="N30" s="34">
        <f t="shared" si="1"/>
        <v>0.016</v>
      </c>
      <c r="O30" s="34"/>
      <c r="P30" s="72"/>
      <c r="Q30" s="94"/>
    </row>
    <row r="31" s="2" customFormat="1" ht="15.75" customHeight="1" spans="1:17">
      <c r="A31" s="16"/>
      <c r="B31" s="30"/>
      <c r="C31" s="13" t="s">
        <v>95</v>
      </c>
      <c r="D31" s="14"/>
      <c r="E31" s="29"/>
      <c r="F31" s="29"/>
      <c r="G31" s="28">
        <v>0.0009</v>
      </c>
      <c r="H31" s="33"/>
      <c r="I31" s="69"/>
      <c r="J31" s="70"/>
      <c r="K31" s="71"/>
      <c r="L31" s="67">
        <f t="shared" si="0"/>
        <v>0.0009</v>
      </c>
      <c r="M31" s="68"/>
      <c r="N31" s="34">
        <f t="shared" si="1"/>
        <v>0.0009</v>
      </c>
      <c r="O31" s="34"/>
      <c r="P31" s="72"/>
      <c r="Q31" s="94"/>
    </row>
    <row r="32" s="2" customFormat="1" ht="18.4" customHeight="1" spans="1:17">
      <c r="A32" s="16"/>
      <c r="B32" s="25" t="s">
        <v>96</v>
      </c>
      <c r="C32" s="25" t="s">
        <v>97</v>
      </c>
      <c r="D32" s="16"/>
      <c r="E32" s="29"/>
      <c r="F32" s="29"/>
      <c r="G32" s="29">
        <v>24000</v>
      </c>
      <c r="H32" s="29"/>
      <c r="I32" s="27"/>
      <c r="J32" s="28"/>
      <c r="K32" s="28"/>
      <c r="L32" s="28">
        <f t="shared" si="0"/>
        <v>24000</v>
      </c>
      <c r="M32" s="27"/>
      <c r="N32" s="29">
        <f t="shared" si="1"/>
        <v>24000</v>
      </c>
      <c r="O32" s="66"/>
      <c r="P32" s="27"/>
      <c r="Q32" s="27"/>
    </row>
    <row r="33" s="2" customFormat="1" ht="15.75" customHeight="1" spans="1:17">
      <c r="A33" s="16"/>
      <c r="B33" s="16"/>
      <c r="C33" s="13" t="s">
        <v>98</v>
      </c>
      <c r="D33" s="14"/>
      <c r="E33" s="29"/>
      <c r="F33" s="29"/>
      <c r="G33" s="34">
        <v>1.0314</v>
      </c>
      <c r="H33" s="29"/>
      <c r="I33" s="27"/>
      <c r="J33" s="28"/>
      <c r="K33" s="28"/>
      <c r="L33" s="67">
        <f t="shared" si="0"/>
        <v>1.0314</v>
      </c>
      <c r="M33" s="68"/>
      <c r="N33" s="34">
        <f t="shared" si="1"/>
        <v>1.0314</v>
      </c>
      <c r="O33" s="34"/>
      <c r="P33" s="27"/>
      <c r="Q33" s="27"/>
    </row>
    <row r="34" s="2" customFormat="1" ht="15.75" customHeight="1" spans="1:17">
      <c r="A34" s="16"/>
      <c r="B34" s="16"/>
      <c r="C34" s="13" t="s">
        <v>99</v>
      </c>
      <c r="D34" s="14"/>
      <c r="E34" s="29"/>
      <c r="F34" s="29"/>
      <c r="G34" s="34">
        <v>1.4332</v>
      </c>
      <c r="H34" s="29"/>
      <c r="I34" s="27"/>
      <c r="J34" s="28"/>
      <c r="K34" s="28"/>
      <c r="L34" s="67">
        <f t="shared" si="0"/>
        <v>1.4332</v>
      </c>
      <c r="M34" s="68"/>
      <c r="N34" s="34">
        <f t="shared" si="1"/>
        <v>1.4332</v>
      </c>
      <c r="O34" s="34"/>
      <c r="P34" s="27"/>
      <c r="Q34" s="27"/>
    </row>
    <row r="35" s="2" customFormat="1" ht="15.75" customHeight="1" spans="1:17">
      <c r="A35" s="16"/>
      <c r="B35" s="16"/>
      <c r="C35" s="13" t="s">
        <v>100</v>
      </c>
      <c r="D35" s="14"/>
      <c r="E35" s="29"/>
      <c r="F35" s="29"/>
      <c r="G35" s="34">
        <v>3.5424</v>
      </c>
      <c r="H35" s="29"/>
      <c r="I35" s="29"/>
      <c r="J35" s="28"/>
      <c r="K35" s="28"/>
      <c r="L35" s="67">
        <f t="shared" si="0"/>
        <v>3.5424</v>
      </c>
      <c r="M35" s="68"/>
      <c r="N35" s="34">
        <f t="shared" si="1"/>
        <v>3.5424</v>
      </c>
      <c r="O35" s="34"/>
      <c r="P35" s="66"/>
      <c r="Q35" s="66"/>
    </row>
    <row r="36" ht="22.15" customHeight="1" spans="1:17">
      <c r="A36" s="13" t="s">
        <v>101</v>
      </c>
      <c r="B36" s="14"/>
      <c r="C36" s="35" t="s">
        <v>102</v>
      </c>
      <c r="D36" s="35"/>
      <c r="E36" s="35"/>
      <c r="F36" s="25" t="s">
        <v>103</v>
      </c>
      <c r="G36" s="16"/>
      <c r="H36" s="13" t="s">
        <v>104</v>
      </c>
      <c r="I36" s="13" t="s">
        <v>105</v>
      </c>
      <c r="J36" s="13" t="s">
        <v>106</v>
      </c>
      <c r="K36" s="13" t="s">
        <v>107</v>
      </c>
      <c r="L36" s="13" t="s">
        <v>108</v>
      </c>
      <c r="M36" s="13" t="s">
        <v>109</v>
      </c>
      <c r="N36" s="14"/>
      <c r="O36" s="14"/>
      <c r="P36" s="14"/>
      <c r="Q36" s="14"/>
    </row>
    <row r="37" ht="15.6" customHeight="1" spans="1:17">
      <c r="A37" s="14"/>
      <c r="B37" s="14"/>
      <c r="C37" s="25" t="s">
        <v>110</v>
      </c>
      <c r="D37" s="16"/>
      <c r="E37" s="16"/>
      <c r="F37" s="11" t="s">
        <v>111</v>
      </c>
      <c r="G37" s="12"/>
      <c r="H37" s="36"/>
      <c r="I37" s="12"/>
      <c r="J37" s="36"/>
      <c r="K37" s="36"/>
      <c r="L37" s="73"/>
      <c r="M37" s="74" t="s">
        <v>112</v>
      </c>
      <c r="N37" s="74"/>
      <c r="O37" s="74"/>
      <c r="P37" s="74"/>
      <c r="Q37" s="74"/>
    </row>
    <row r="38" ht="24" customHeight="1" spans="1:17">
      <c r="A38" s="14"/>
      <c r="B38" s="14"/>
      <c r="C38" s="25" t="s">
        <v>113</v>
      </c>
      <c r="D38" s="16"/>
      <c r="E38" s="16"/>
      <c r="F38" s="11" t="s">
        <v>111</v>
      </c>
      <c r="G38" s="12"/>
      <c r="H38" s="36"/>
      <c r="I38" s="12"/>
      <c r="J38" s="75" t="s">
        <v>114</v>
      </c>
      <c r="K38" s="36"/>
      <c r="L38" s="73"/>
      <c r="M38" s="74" t="s">
        <v>115</v>
      </c>
      <c r="N38" s="74"/>
      <c r="O38" s="74"/>
      <c r="P38" s="74"/>
      <c r="Q38" s="74"/>
    </row>
    <row r="39" ht="24" customHeight="1" spans="1:17">
      <c r="A39" s="14"/>
      <c r="B39" s="14"/>
      <c r="C39" s="25" t="s">
        <v>116</v>
      </c>
      <c r="D39" s="16"/>
      <c r="E39" s="16"/>
      <c r="F39" s="11" t="s">
        <v>111</v>
      </c>
      <c r="G39" s="12"/>
      <c r="H39" s="36"/>
      <c r="I39" s="76" t="s">
        <v>28</v>
      </c>
      <c r="J39" s="77" t="s">
        <v>117</v>
      </c>
      <c r="K39" s="36"/>
      <c r="L39" s="73"/>
      <c r="M39" s="74" t="s">
        <v>115</v>
      </c>
      <c r="N39" s="74"/>
      <c r="O39" s="74"/>
      <c r="P39" s="74"/>
      <c r="Q39" s="74"/>
    </row>
    <row r="40" ht="28" customHeight="1" spans="1:17">
      <c r="A40" s="14"/>
      <c r="B40" s="14"/>
      <c r="C40" s="25" t="s">
        <v>118</v>
      </c>
      <c r="D40" s="16"/>
      <c r="E40" s="16"/>
      <c r="F40" s="11" t="s">
        <v>111</v>
      </c>
      <c r="G40" s="12"/>
      <c r="H40" s="36"/>
      <c r="I40" s="76" t="s">
        <v>28</v>
      </c>
      <c r="J40" s="77" t="s">
        <v>117</v>
      </c>
      <c r="K40" s="36"/>
      <c r="L40" s="73"/>
      <c r="M40" s="74" t="s">
        <v>115</v>
      </c>
      <c r="N40" s="74"/>
      <c r="O40" s="74"/>
      <c r="P40" s="74"/>
      <c r="Q40" s="74"/>
    </row>
    <row r="41" spans="1:17">
      <c r="A41" s="14"/>
      <c r="B41" s="14"/>
      <c r="C41" s="25" t="s">
        <v>119</v>
      </c>
      <c r="D41" s="16"/>
      <c r="E41" s="16"/>
      <c r="F41" s="11" t="s">
        <v>111</v>
      </c>
      <c r="G41" s="12"/>
      <c r="H41" s="36"/>
      <c r="I41" s="76" t="s">
        <v>28</v>
      </c>
      <c r="J41" s="78" t="s">
        <v>120</v>
      </c>
      <c r="K41" s="36"/>
      <c r="L41" s="73"/>
      <c r="M41" s="74" t="s">
        <v>121</v>
      </c>
      <c r="N41" s="74"/>
      <c r="O41" s="74"/>
      <c r="P41" s="24"/>
      <c r="Q41" s="24"/>
    </row>
    <row r="42" spans="1:17">
      <c r="A42" s="14"/>
      <c r="B42" s="14"/>
      <c r="C42" s="25" t="s">
        <v>122</v>
      </c>
      <c r="D42" s="16"/>
      <c r="E42" s="16"/>
      <c r="F42" s="11" t="s">
        <v>111</v>
      </c>
      <c r="G42" s="12"/>
      <c r="H42" s="36"/>
      <c r="I42" s="79"/>
      <c r="J42" s="36"/>
      <c r="K42" s="36"/>
      <c r="L42" s="73"/>
      <c r="M42" s="74" t="s">
        <v>121</v>
      </c>
      <c r="N42" s="74"/>
      <c r="O42" s="74"/>
      <c r="P42" s="24"/>
      <c r="Q42" s="24"/>
    </row>
    <row r="43" s="3" customFormat="1" ht="18.75" customHeight="1" spans="1:17">
      <c r="A43" s="37" t="s">
        <v>123</v>
      </c>
      <c r="B43" s="38"/>
      <c r="C43" s="37" t="s">
        <v>124</v>
      </c>
      <c r="D43" s="38"/>
      <c r="E43" s="38"/>
      <c r="F43" s="38"/>
      <c r="G43" s="38"/>
      <c r="H43" s="38"/>
      <c r="I43" s="38"/>
      <c r="J43" s="38"/>
      <c r="K43" s="38"/>
      <c r="L43" s="37" t="s">
        <v>125</v>
      </c>
      <c r="M43" s="38"/>
      <c r="N43" s="38"/>
      <c r="O43" s="38"/>
      <c r="P43" s="38"/>
      <c r="Q43" s="38"/>
    </row>
    <row r="44" s="3" customFormat="1" ht="22.5" spans="1:17">
      <c r="A44" s="38"/>
      <c r="B44" s="38"/>
      <c r="C44" s="39" t="s">
        <v>126</v>
      </c>
      <c r="D44" s="37" t="s">
        <v>103</v>
      </c>
      <c r="E44" s="38"/>
      <c r="F44" s="37" t="s">
        <v>127</v>
      </c>
      <c r="G44" s="38"/>
      <c r="H44" s="37" t="s">
        <v>128</v>
      </c>
      <c r="I44" s="38"/>
      <c r="J44" s="80" t="s">
        <v>129</v>
      </c>
      <c r="K44" s="81"/>
      <c r="L44" s="37" t="s">
        <v>126</v>
      </c>
      <c r="M44" s="37" t="s">
        <v>103</v>
      </c>
      <c r="N44" s="37" t="s">
        <v>130</v>
      </c>
      <c r="O44" s="37" t="s">
        <v>131</v>
      </c>
      <c r="P44" s="37" t="s">
        <v>127</v>
      </c>
      <c r="Q44" s="37" t="s">
        <v>128</v>
      </c>
    </row>
    <row r="45" s="3" customFormat="1" ht="20" customHeight="1" spans="1:17">
      <c r="A45" s="38"/>
      <c r="B45" s="38"/>
      <c r="C45" s="40">
        <v>1</v>
      </c>
      <c r="D45" s="41" t="s">
        <v>132</v>
      </c>
      <c r="E45" s="42"/>
      <c r="F45" s="43">
        <v>19000</v>
      </c>
      <c r="G45" s="43"/>
      <c r="H45" s="23" t="s">
        <v>133</v>
      </c>
      <c r="I45" s="23"/>
      <c r="J45" s="44"/>
      <c r="K45" s="44"/>
      <c r="L45" s="23">
        <v>1</v>
      </c>
      <c r="M45" s="75" t="s">
        <v>28</v>
      </c>
      <c r="N45" s="40" t="s">
        <v>28</v>
      </c>
      <c r="O45" s="40" t="s">
        <v>28</v>
      </c>
      <c r="P45" s="40" t="s">
        <v>28</v>
      </c>
      <c r="Q45" s="40" t="s">
        <v>28</v>
      </c>
    </row>
    <row r="46" s="3" customFormat="1" ht="16.7" customHeight="1" spans="1:17">
      <c r="A46" s="38"/>
      <c r="B46" s="38"/>
      <c r="C46" s="40">
        <v>2</v>
      </c>
      <c r="D46" s="44" t="s">
        <v>134</v>
      </c>
      <c r="E46" s="43"/>
      <c r="F46" s="43">
        <v>2000</v>
      </c>
      <c r="G46" s="43"/>
      <c r="H46" s="23" t="s">
        <v>133</v>
      </c>
      <c r="I46" s="23"/>
      <c r="J46" s="44"/>
      <c r="K46" s="44"/>
      <c r="L46" s="23"/>
      <c r="M46" s="40"/>
      <c r="N46" s="40"/>
      <c r="O46" s="40"/>
      <c r="P46" s="40"/>
      <c r="Q46" s="40"/>
    </row>
    <row r="47" s="3" customFormat="1" ht="16.7" customHeight="1" spans="1:17">
      <c r="A47" s="38"/>
      <c r="B47" s="38"/>
      <c r="C47" s="40">
        <v>3</v>
      </c>
      <c r="D47" s="44" t="s">
        <v>135</v>
      </c>
      <c r="E47" s="44"/>
      <c r="F47" s="43">
        <v>1200</v>
      </c>
      <c r="G47" s="43"/>
      <c r="H47" s="45" t="s">
        <v>136</v>
      </c>
      <c r="I47" s="23"/>
      <c r="J47" s="44"/>
      <c r="K47" s="44"/>
      <c r="L47" s="23"/>
      <c r="M47" s="40"/>
      <c r="N47" s="40"/>
      <c r="O47" s="40"/>
      <c r="P47" s="40"/>
      <c r="Q47" s="40"/>
    </row>
    <row r="48" s="3" customFormat="1" ht="16.7" customHeight="1" spans="1:17">
      <c r="A48" s="38"/>
      <c r="B48" s="38"/>
      <c r="C48" s="40">
        <v>4</v>
      </c>
      <c r="D48" s="44" t="s">
        <v>137</v>
      </c>
      <c r="E48" s="44"/>
      <c r="F48" s="43">
        <v>45</v>
      </c>
      <c r="G48" s="43"/>
      <c r="H48" s="23" t="s">
        <v>133</v>
      </c>
      <c r="I48" s="23"/>
      <c r="J48" s="44"/>
      <c r="K48" s="44"/>
      <c r="L48" s="23"/>
      <c r="M48" s="40"/>
      <c r="N48" s="40"/>
      <c r="O48" s="40"/>
      <c r="P48" s="40"/>
      <c r="Q48" s="40"/>
    </row>
    <row r="49" s="3" customFormat="1" ht="16.7" customHeight="1" spans="1:17">
      <c r="A49" s="38"/>
      <c r="B49" s="38"/>
      <c r="C49" s="40">
        <v>5</v>
      </c>
      <c r="D49" s="44" t="s">
        <v>138</v>
      </c>
      <c r="E49" s="43"/>
      <c r="F49" s="43">
        <v>15</v>
      </c>
      <c r="G49" s="43"/>
      <c r="H49" s="23" t="s">
        <v>133</v>
      </c>
      <c r="I49" s="23"/>
      <c r="J49" s="82"/>
      <c r="K49" s="82"/>
      <c r="L49" s="23"/>
      <c r="M49" s="40"/>
      <c r="N49" s="40"/>
      <c r="O49" s="40"/>
      <c r="P49" s="40"/>
      <c r="Q49" s="40"/>
    </row>
    <row r="50" s="3" customFormat="1" ht="16.7" customHeight="1" spans="1:17">
      <c r="A50" s="38"/>
      <c r="B50" s="38"/>
      <c r="C50" s="40">
        <v>5</v>
      </c>
      <c r="D50" s="44" t="s">
        <v>139</v>
      </c>
      <c r="E50" s="43"/>
      <c r="F50" s="43">
        <v>3</v>
      </c>
      <c r="G50" s="43"/>
      <c r="H50" s="23" t="s">
        <v>133</v>
      </c>
      <c r="I50" s="23"/>
      <c r="J50" s="82"/>
      <c r="K50" s="82"/>
      <c r="L50" s="23"/>
      <c r="M50" s="40"/>
      <c r="N50" s="40"/>
      <c r="O50" s="40"/>
      <c r="P50" s="40"/>
      <c r="Q50" s="40"/>
    </row>
    <row r="51" s="3" customFormat="1" ht="19" customHeight="1" spans="1:17">
      <c r="A51" s="38"/>
      <c r="B51" s="38"/>
      <c r="C51" s="40">
        <v>6</v>
      </c>
      <c r="D51" s="44" t="s">
        <v>140</v>
      </c>
      <c r="E51" s="44"/>
      <c r="F51" s="43">
        <v>6</v>
      </c>
      <c r="G51" s="43"/>
      <c r="H51" s="23" t="s">
        <v>133</v>
      </c>
      <c r="I51" s="23"/>
      <c r="J51" s="45"/>
      <c r="K51" s="45"/>
      <c r="L51" s="23"/>
      <c r="M51" s="40"/>
      <c r="N51" s="40"/>
      <c r="O51" s="40"/>
      <c r="P51" s="40"/>
      <c r="Q51" s="40"/>
    </row>
    <row r="52" ht="25.9" customHeight="1" spans="1:17">
      <c r="A52" s="37" t="s">
        <v>141</v>
      </c>
      <c r="B52" s="37" t="s">
        <v>142</v>
      </c>
      <c r="C52" s="37" t="s">
        <v>143</v>
      </c>
      <c r="D52" s="37" t="s">
        <v>144</v>
      </c>
      <c r="E52" s="37" t="s">
        <v>145</v>
      </c>
      <c r="F52" s="46" t="s">
        <v>146</v>
      </c>
      <c r="G52" s="47"/>
      <c r="H52" s="47"/>
      <c r="I52" s="37" t="s">
        <v>147</v>
      </c>
      <c r="J52" s="38"/>
      <c r="K52" s="37" t="s">
        <v>148</v>
      </c>
      <c r="L52" s="38"/>
      <c r="M52" s="38"/>
      <c r="N52" s="38"/>
      <c r="O52" s="38"/>
      <c r="P52" s="38"/>
      <c r="Q52" s="38"/>
    </row>
    <row r="53" ht="15" hidden="1" customHeight="1" spans="1:17">
      <c r="A53" s="48"/>
      <c r="B53" s="37"/>
      <c r="C53" s="38"/>
      <c r="D53" s="38"/>
      <c r="E53" s="38"/>
      <c r="F53" s="47"/>
      <c r="G53" s="47"/>
      <c r="H53" s="47"/>
      <c r="I53" s="38"/>
      <c r="J53" s="38"/>
      <c r="K53" s="48"/>
      <c r="L53" s="37" t="s">
        <v>149</v>
      </c>
      <c r="M53" s="37" t="s">
        <v>150</v>
      </c>
      <c r="N53" s="39" t="s">
        <v>151</v>
      </c>
      <c r="O53" s="37" t="s">
        <v>152</v>
      </c>
      <c r="P53" s="38"/>
      <c r="Q53" s="38"/>
    </row>
    <row r="54" ht="38.65" customHeight="1" spans="1:17">
      <c r="A54" s="48"/>
      <c r="B54" s="37"/>
      <c r="C54" s="38"/>
      <c r="D54" s="38"/>
      <c r="E54" s="38"/>
      <c r="F54" s="37" t="s">
        <v>143</v>
      </c>
      <c r="G54" s="46" t="s">
        <v>103</v>
      </c>
      <c r="H54" s="37" t="s">
        <v>153</v>
      </c>
      <c r="I54" s="37" t="s">
        <v>143</v>
      </c>
      <c r="J54" s="46" t="s">
        <v>103</v>
      </c>
      <c r="K54" s="37" t="s">
        <v>154</v>
      </c>
      <c r="L54" s="38"/>
      <c r="M54" s="38"/>
      <c r="N54" s="39" t="s">
        <v>151</v>
      </c>
      <c r="O54" s="38"/>
      <c r="P54" s="38"/>
      <c r="Q54" s="38"/>
    </row>
    <row r="55" ht="15" customHeight="1" spans="1:17">
      <c r="A55" s="48"/>
      <c r="B55" s="37"/>
      <c r="C55" s="23" t="s">
        <v>155</v>
      </c>
      <c r="D55" s="45" t="s">
        <v>156</v>
      </c>
      <c r="E55" s="23">
        <v>15</v>
      </c>
      <c r="F55" s="23" t="s">
        <v>155</v>
      </c>
      <c r="G55" s="45" t="s">
        <v>157</v>
      </c>
      <c r="H55" s="15">
        <v>95</v>
      </c>
      <c r="I55" s="23" t="s">
        <v>28</v>
      </c>
      <c r="J55" s="45" t="s">
        <v>158</v>
      </c>
      <c r="K55" s="83" t="s">
        <v>159</v>
      </c>
      <c r="L55" s="15">
        <v>0.859</v>
      </c>
      <c r="M55" s="15">
        <v>0.0859</v>
      </c>
      <c r="N55" s="15">
        <v>0.128</v>
      </c>
      <c r="O55" s="84" t="s">
        <v>160</v>
      </c>
      <c r="P55" s="85"/>
      <c r="Q55" s="95"/>
    </row>
    <row r="56" spans="1:17">
      <c r="A56" s="48"/>
      <c r="B56" s="37"/>
      <c r="C56" s="23"/>
      <c r="D56" s="45"/>
      <c r="E56" s="23"/>
      <c r="F56" s="23"/>
      <c r="G56" s="45"/>
      <c r="H56" s="15">
        <v>80</v>
      </c>
      <c r="I56" s="23"/>
      <c r="J56" s="45"/>
      <c r="K56" s="83" t="s">
        <v>99</v>
      </c>
      <c r="L56" s="15">
        <v>10.963</v>
      </c>
      <c r="M56" s="15">
        <v>1.0963</v>
      </c>
      <c r="N56" s="15">
        <v>1.1342</v>
      </c>
      <c r="O56" s="86"/>
      <c r="P56" s="87"/>
      <c r="Q56" s="96"/>
    </row>
    <row r="57" ht="32" customHeight="1" spans="1:17">
      <c r="A57" s="48"/>
      <c r="B57" s="37"/>
      <c r="C57" s="23"/>
      <c r="D57" s="45"/>
      <c r="E57" s="23"/>
      <c r="F57" s="23"/>
      <c r="G57" s="45"/>
      <c r="H57" s="15">
        <v>80</v>
      </c>
      <c r="I57" s="23"/>
      <c r="J57" s="45"/>
      <c r="K57" s="83" t="s">
        <v>161</v>
      </c>
      <c r="L57" s="23">
        <v>27.109</v>
      </c>
      <c r="M57" s="15">
        <v>2.7109</v>
      </c>
      <c r="N57" s="15">
        <v>2.8044</v>
      </c>
      <c r="O57" s="88"/>
      <c r="P57" s="89"/>
      <c r="Q57" s="97"/>
    </row>
    <row r="58" ht="15" customHeight="1" spans="1:17">
      <c r="A58" s="48"/>
      <c r="B58" s="37" t="s">
        <v>162</v>
      </c>
      <c r="C58" s="37" t="s">
        <v>126</v>
      </c>
      <c r="D58" s="38"/>
      <c r="E58" s="37" t="s">
        <v>163</v>
      </c>
      <c r="F58" s="38"/>
      <c r="G58" s="38"/>
      <c r="H58" s="38"/>
      <c r="I58" s="38"/>
      <c r="J58" s="37" t="s">
        <v>148</v>
      </c>
      <c r="K58" s="38"/>
      <c r="L58" s="38"/>
      <c r="M58" s="38"/>
      <c r="N58" s="38"/>
      <c r="O58" s="38"/>
      <c r="P58" s="38"/>
      <c r="Q58" s="38"/>
    </row>
    <row r="59" ht="26.25" customHeight="1" spans="1:17">
      <c r="A59" s="48"/>
      <c r="B59" s="48"/>
      <c r="C59" s="38"/>
      <c r="D59" s="38"/>
      <c r="E59" s="38"/>
      <c r="F59" s="38"/>
      <c r="G59" s="38"/>
      <c r="H59" s="38"/>
      <c r="I59" s="38"/>
      <c r="J59" s="37" t="s">
        <v>154</v>
      </c>
      <c r="K59" s="37" t="s">
        <v>164</v>
      </c>
      <c r="L59" s="37" t="s">
        <v>152</v>
      </c>
      <c r="M59" s="38"/>
      <c r="N59" s="38"/>
      <c r="O59" s="38"/>
      <c r="P59" s="38"/>
      <c r="Q59" s="38"/>
    </row>
    <row r="60" ht="15" customHeight="1" spans="1:17">
      <c r="A60" s="48"/>
      <c r="B60" s="48"/>
      <c r="C60" s="49">
        <v>1</v>
      </c>
      <c r="D60" s="50"/>
      <c r="E60" s="51" t="s">
        <v>165</v>
      </c>
      <c r="F60" s="52"/>
      <c r="G60" s="52"/>
      <c r="H60" s="52"/>
      <c r="I60" s="90"/>
      <c r="J60" s="91" t="s">
        <v>98</v>
      </c>
      <c r="K60" s="23">
        <v>0.14</v>
      </c>
      <c r="L60" s="51" t="s">
        <v>160</v>
      </c>
      <c r="M60" s="52"/>
      <c r="N60" s="52"/>
      <c r="O60" s="52"/>
      <c r="P60" s="52"/>
      <c r="Q60" s="90"/>
    </row>
    <row r="61" ht="14" customHeight="1" spans="1:17">
      <c r="A61" s="48"/>
      <c r="B61" s="48"/>
      <c r="C61" s="49">
        <v>2</v>
      </c>
      <c r="D61" s="50"/>
      <c r="E61" s="51" t="s">
        <v>166</v>
      </c>
      <c r="F61" s="52"/>
      <c r="G61" s="52"/>
      <c r="H61" s="52"/>
      <c r="I61" s="90"/>
      <c r="J61" s="91" t="s">
        <v>98</v>
      </c>
      <c r="K61" s="23">
        <v>0.046</v>
      </c>
      <c r="L61" s="92"/>
      <c r="M61" s="93"/>
      <c r="N61" s="93"/>
      <c r="O61" s="93"/>
      <c r="P61" s="93"/>
      <c r="Q61" s="98"/>
    </row>
    <row r="62" ht="14" customHeight="1" spans="1:17">
      <c r="A62" s="48"/>
      <c r="B62" s="48"/>
      <c r="C62" s="49">
        <v>3</v>
      </c>
      <c r="D62" s="50"/>
      <c r="E62" s="51" t="s">
        <v>167</v>
      </c>
      <c r="F62" s="52"/>
      <c r="G62" s="52"/>
      <c r="H62" s="52"/>
      <c r="I62" s="90"/>
      <c r="J62" s="91" t="s">
        <v>98</v>
      </c>
      <c r="K62" s="23">
        <v>0.114</v>
      </c>
      <c r="L62" s="92"/>
      <c r="M62" s="93"/>
      <c r="N62" s="93"/>
      <c r="O62" s="93"/>
      <c r="P62" s="93"/>
      <c r="Q62" s="98"/>
    </row>
    <row r="63" ht="14" customHeight="1" spans="1:17">
      <c r="A63" s="48"/>
      <c r="B63" s="48"/>
      <c r="C63" s="53">
        <v>4</v>
      </c>
      <c r="D63" s="53"/>
      <c r="E63" s="51" t="s">
        <v>168</v>
      </c>
      <c r="F63" s="52"/>
      <c r="G63" s="52"/>
      <c r="H63" s="52"/>
      <c r="I63" s="90"/>
      <c r="J63" s="91" t="s">
        <v>98</v>
      </c>
      <c r="K63" s="23">
        <v>0.06</v>
      </c>
      <c r="L63" s="92"/>
      <c r="M63" s="93"/>
      <c r="N63" s="93"/>
      <c r="O63" s="93"/>
      <c r="P63" s="93"/>
      <c r="Q63" s="98"/>
    </row>
    <row r="64" ht="14" customHeight="1" spans="1:17">
      <c r="A64" s="48"/>
      <c r="B64" s="48"/>
      <c r="C64" s="49">
        <v>5</v>
      </c>
      <c r="D64" s="50"/>
      <c r="E64" s="51" t="s">
        <v>169</v>
      </c>
      <c r="F64" s="52"/>
      <c r="G64" s="52"/>
      <c r="H64" s="52"/>
      <c r="I64" s="90"/>
      <c r="J64" s="91" t="s">
        <v>98</v>
      </c>
      <c r="K64" s="23">
        <v>0.0904</v>
      </c>
      <c r="L64" s="92"/>
      <c r="M64" s="93"/>
      <c r="N64" s="93"/>
      <c r="O64" s="93"/>
      <c r="P64" s="93"/>
      <c r="Q64" s="98"/>
    </row>
    <row r="65" ht="14" customHeight="1" spans="1:17">
      <c r="A65" s="48"/>
      <c r="B65" s="48"/>
      <c r="C65" s="99"/>
      <c r="D65" s="100"/>
      <c r="E65" s="92"/>
      <c r="F65" s="93"/>
      <c r="G65" s="93"/>
      <c r="H65" s="93"/>
      <c r="I65" s="98"/>
      <c r="J65" s="83" t="s">
        <v>99</v>
      </c>
      <c r="K65" s="23">
        <v>0.2893</v>
      </c>
      <c r="L65" s="92"/>
      <c r="M65" s="93"/>
      <c r="N65" s="93"/>
      <c r="O65" s="93"/>
      <c r="P65" s="93"/>
      <c r="Q65" s="98"/>
    </row>
    <row r="66" ht="14" customHeight="1" spans="1:17">
      <c r="A66" s="48"/>
      <c r="B66" s="48"/>
      <c r="C66" s="101"/>
      <c r="D66" s="102"/>
      <c r="E66" s="92"/>
      <c r="F66" s="93"/>
      <c r="G66" s="93"/>
      <c r="H66" s="93"/>
      <c r="I66" s="98"/>
      <c r="J66" s="83" t="s">
        <v>161</v>
      </c>
      <c r="K66" s="23">
        <v>0.7134</v>
      </c>
      <c r="L66" s="92"/>
      <c r="M66" s="93"/>
      <c r="N66" s="93"/>
      <c r="O66" s="93"/>
      <c r="P66" s="93"/>
      <c r="Q66" s="98"/>
    </row>
    <row r="67" ht="18" customHeight="1" spans="1:17">
      <c r="A67" s="37" t="s">
        <v>170</v>
      </c>
      <c r="B67" s="37" t="s">
        <v>171</v>
      </c>
      <c r="C67" s="37" t="s">
        <v>143</v>
      </c>
      <c r="D67" s="37" t="s">
        <v>144</v>
      </c>
      <c r="E67" s="37" t="s">
        <v>172</v>
      </c>
      <c r="F67" s="38"/>
      <c r="G67" s="38"/>
      <c r="H67" s="46" t="s">
        <v>146</v>
      </c>
      <c r="I67" s="47"/>
      <c r="J67" s="47"/>
      <c r="K67" s="37" t="s">
        <v>173</v>
      </c>
      <c r="L67" s="37" t="s">
        <v>148</v>
      </c>
      <c r="M67" s="38"/>
      <c r="N67" s="38"/>
      <c r="O67" s="38"/>
      <c r="P67" s="38"/>
      <c r="Q67" s="38"/>
    </row>
    <row r="68" ht="15" customHeight="1" spans="1:17">
      <c r="A68" s="48"/>
      <c r="B68" s="38"/>
      <c r="C68" s="38"/>
      <c r="D68" s="38"/>
      <c r="E68" s="38"/>
      <c r="F68" s="38"/>
      <c r="G68" s="38"/>
      <c r="H68" s="47"/>
      <c r="I68" s="47"/>
      <c r="J68" s="47"/>
      <c r="K68" s="38"/>
      <c r="L68" s="37" t="s">
        <v>154</v>
      </c>
      <c r="M68" s="37" t="s">
        <v>174</v>
      </c>
      <c r="N68" s="37" t="s">
        <v>151</v>
      </c>
      <c r="O68" s="37" t="s">
        <v>152</v>
      </c>
      <c r="P68" s="38"/>
      <c r="Q68" s="38"/>
    </row>
    <row r="69" ht="23.65" customHeight="1" spans="1:17">
      <c r="A69" s="48"/>
      <c r="B69" s="38"/>
      <c r="C69" s="38"/>
      <c r="D69" s="38"/>
      <c r="E69" s="38"/>
      <c r="F69" s="38"/>
      <c r="G69" s="38"/>
      <c r="H69" s="37" t="s">
        <v>143</v>
      </c>
      <c r="I69" s="37" t="s">
        <v>103</v>
      </c>
      <c r="J69" s="37" t="s">
        <v>175</v>
      </c>
      <c r="K69" s="38"/>
      <c r="L69" s="38"/>
      <c r="M69" s="38"/>
      <c r="N69" s="38"/>
      <c r="O69" s="38"/>
      <c r="P69" s="38"/>
      <c r="Q69" s="38"/>
    </row>
    <row r="70" spans="1:17">
      <c r="A70" s="48"/>
      <c r="B70" s="38"/>
      <c r="C70" s="75" t="s">
        <v>28</v>
      </c>
      <c r="D70" s="75" t="s">
        <v>28</v>
      </c>
      <c r="E70" s="75" t="s">
        <v>28</v>
      </c>
      <c r="F70" s="40"/>
      <c r="G70" s="40"/>
      <c r="H70" s="75" t="s">
        <v>28</v>
      </c>
      <c r="I70" s="75" t="s">
        <v>28</v>
      </c>
      <c r="J70" s="75" t="s">
        <v>28</v>
      </c>
      <c r="K70" s="75" t="s">
        <v>28</v>
      </c>
      <c r="L70" s="75" t="s">
        <v>28</v>
      </c>
      <c r="M70" s="75" t="s">
        <v>28</v>
      </c>
      <c r="N70" s="75" t="s">
        <v>28</v>
      </c>
      <c r="O70" s="45" t="s">
        <v>28</v>
      </c>
      <c r="P70" s="45"/>
      <c r="Q70" s="45"/>
    </row>
    <row r="71" ht="15" customHeight="1" spans="1:17">
      <c r="A71" s="48"/>
      <c r="B71" s="37" t="s">
        <v>176</v>
      </c>
      <c r="C71" s="37" t="s">
        <v>143</v>
      </c>
      <c r="D71" s="37" t="s">
        <v>144</v>
      </c>
      <c r="E71" s="37" t="s">
        <v>146</v>
      </c>
      <c r="F71" s="38"/>
      <c r="G71" s="38"/>
      <c r="H71" s="37" t="s">
        <v>177</v>
      </c>
      <c r="I71" s="37" t="s">
        <v>178</v>
      </c>
      <c r="J71" s="38"/>
      <c r="K71" s="37" t="s">
        <v>179</v>
      </c>
      <c r="L71" s="37" t="s">
        <v>148</v>
      </c>
      <c r="M71" s="38"/>
      <c r="N71" s="38"/>
      <c r="O71" s="38"/>
      <c r="P71" s="38"/>
      <c r="Q71" s="38"/>
    </row>
    <row r="72" ht="15" customHeight="1" spans="1:17">
      <c r="A72" s="48"/>
      <c r="B72" s="38"/>
      <c r="C72" s="38"/>
      <c r="D72" s="38"/>
      <c r="E72" s="38"/>
      <c r="F72" s="38"/>
      <c r="G72" s="38"/>
      <c r="H72" s="38"/>
      <c r="I72" s="37" t="s">
        <v>103</v>
      </c>
      <c r="J72" s="37" t="s">
        <v>180</v>
      </c>
      <c r="K72" s="38"/>
      <c r="L72" s="37" t="s">
        <v>154</v>
      </c>
      <c r="M72" s="37" t="s">
        <v>174</v>
      </c>
      <c r="N72" s="37" t="s">
        <v>151</v>
      </c>
      <c r="O72" s="37" t="s">
        <v>152</v>
      </c>
      <c r="P72" s="38"/>
      <c r="Q72" s="38"/>
    </row>
    <row r="73" spans="1:17">
      <c r="A73" s="4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ht="19.5" customHeight="1" spans="1:17">
      <c r="A74" s="48"/>
      <c r="B74" s="38"/>
      <c r="C74" s="23" t="s">
        <v>28</v>
      </c>
      <c r="D74" s="45" t="s">
        <v>28</v>
      </c>
      <c r="E74" s="45" t="s">
        <v>28</v>
      </c>
      <c r="F74" s="45"/>
      <c r="G74" s="45"/>
      <c r="H74" s="103" t="s">
        <v>28</v>
      </c>
      <c r="I74" s="45" t="s">
        <v>28</v>
      </c>
      <c r="J74" s="45"/>
      <c r="K74" s="45" t="s">
        <v>28</v>
      </c>
      <c r="L74" s="40"/>
      <c r="M74" s="23"/>
      <c r="N74" s="23"/>
      <c r="O74" s="45"/>
      <c r="P74" s="23"/>
      <c r="Q74" s="23"/>
    </row>
    <row r="75" ht="15.75" customHeight="1" spans="1:17">
      <c r="A75" s="48"/>
      <c r="B75" s="38"/>
      <c r="C75" s="23"/>
      <c r="D75" s="45"/>
      <c r="E75" s="45"/>
      <c r="F75" s="45"/>
      <c r="G75" s="45"/>
      <c r="H75" s="103"/>
      <c r="I75" s="45"/>
      <c r="J75" s="45"/>
      <c r="K75" s="45"/>
      <c r="L75" s="75"/>
      <c r="M75" s="23"/>
      <c r="N75" s="23"/>
      <c r="O75" s="23"/>
      <c r="P75" s="23"/>
      <c r="Q75" s="23"/>
    </row>
    <row r="76" ht="15.75" customHeight="1" spans="1:17">
      <c r="A76" s="48"/>
      <c r="B76" s="38"/>
      <c r="C76" s="23"/>
      <c r="D76" s="45"/>
      <c r="E76" s="45"/>
      <c r="F76" s="45"/>
      <c r="G76" s="45"/>
      <c r="H76" s="103"/>
      <c r="I76" s="45"/>
      <c r="J76" s="45"/>
      <c r="K76" s="45"/>
      <c r="L76" s="40"/>
      <c r="M76" s="23"/>
      <c r="N76" s="23"/>
      <c r="O76" s="23"/>
      <c r="P76" s="23"/>
      <c r="Q76" s="23"/>
    </row>
    <row r="77" ht="15" customHeight="1" spans="1:17">
      <c r="A77" s="48"/>
      <c r="B77" s="37" t="s">
        <v>181</v>
      </c>
      <c r="C77" s="37" t="s">
        <v>143</v>
      </c>
      <c r="D77" s="37" t="s">
        <v>144</v>
      </c>
      <c r="E77" s="37" t="s">
        <v>146</v>
      </c>
      <c r="F77" s="38"/>
      <c r="G77" s="38"/>
      <c r="H77" s="37" t="s">
        <v>177</v>
      </c>
      <c r="I77" s="38"/>
      <c r="J77" s="37" t="s">
        <v>182</v>
      </c>
      <c r="K77" s="38"/>
      <c r="L77" s="37" t="s">
        <v>148</v>
      </c>
      <c r="M77" s="38"/>
      <c r="N77" s="38"/>
      <c r="O77" s="38"/>
      <c r="P77" s="38"/>
      <c r="Q77" s="38"/>
    </row>
    <row r="78" ht="15" customHeight="1" spans="1:17">
      <c r="A78" s="48"/>
      <c r="B78" s="38"/>
      <c r="C78" s="38"/>
      <c r="D78" s="38"/>
      <c r="E78" s="38"/>
      <c r="F78" s="38"/>
      <c r="G78" s="38"/>
      <c r="H78" s="38"/>
      <c r="I78" s="38"/>
      <c r="J78" s="37" t="s">
        <v>103</v>
      </c>
      <c r="K78" s="37" t="s">
        <v>183</v>
      </c>
      <c r="L78" s="37" t="s">
        <v>154</v>
      </c>
      <c r="M78" s="37" t="s">
        <v>174</v>
      </c>
      <c r="N78" s="37" t="s">
        <v>151</v>
      </c>
      <c r="O78" s="37" t="s">
        <v>152</v>
      </c>
      <c r="P78" s="38"/>
      <c r="Q78" s="38"/>
    </row>
    <row r="79" ht="11.25" customHeight="1" spans="1:17">
      <c r="A79" s="4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</row>
    <row r="80" spans="1:17">
      <c r="A80" s="48"/>
      <c r="B80" s="38"/>
      <c r="C80" s="104">
        <v>1</v>
      </c>
      <c r="D80" s="45" t="s">
        <v>184</v>
      </c>
      <c r="E80" s="45" t="s">
        <v>185</v>
      </c>
      <c r="F80" s="23"/>
      <c r="G80" s="23"/>
      <c r="H80" s="23">
        <v>0.56</v>
      </c>
      <c r="I80" s="23"/>
      <c r="J80" s="110" t="s">
        <v>186</v>
      </c>
      <c r="K80" s="104" t="s">
        <v>187</v>
      </c>
      <c r="L80" s="23" t="s">
        <v>188</v>
      </c>
      <c r="M80" s="53">
        <v>25</v>
      </c>
      <c r="N80" s="111">
        <v>0.034</v>
      </c>
      <c r="O80" s="112" t="s">
        <v>189</v>
      </c>
      <c r="P80" s="53"/>
      <c r="Q80" s="53"/>
    </row>
    <row r="81" spans="1:17">
      <c r="A81" s="48"/>
      <c r="B81" s="38"/>
      <c r="C81" s="105"/>
      <c r="D81" s="23"/>
      <c r="E81" s="23"/>
      <c r="F81" s="23"/>
      <c r="G81" s="23"/>
      <c r="H81" s="23"/>
      <c r="I81" s="23"/>
      <c r="J81" s="113"/>
      <c r="K81" s="105"/>
      <c r="L81" s="23" t="s">
        <v>91</v>
      </c>
      <c r="M81" s="53">
        <v>39</v>
      </c>
      <c r="N81" s="23">
        <v>0.052</v>
      </c>
      <c r="O81" s="53"/>
      <c r="P81" s="53"/>
      <c r="Q81" s="53"/>
    </row>
    <row r="82" spans="1:17">
      <c r="A82" s="48"/>
      <c r="B82" s="38"/>
      <c r="C82" s="105"/>
      <c r="D82" s="23"/>
      <c r="E82" s="23"/>
      <c r="F82" s="23"/>
      <c r="G82" s="23"/>
      <c r="H82" s="23"/>
      <c r="I82" s="23"/>
      <c r="J82" s="113"/>
      <c r="K82" s="105"/>
      <c r="L82" s="23" t="s">
        <v>190</v>
      </c>
      <c r="M82" s="53">
        <v>9.2</v>
      </c>
      <c r="N82" s="23">
        <v>0.012</v>
      </c>
      <c r="O82" s="53"/>
      <c r="P82" s="53"/>
      <c r="Q82" s="53"/>
    </row>
    <row r="83" spans="1:17">
      <c r="A83" s="48"/>
      <c r="B83" s="38"/>
      <c r="C83" s="105"/>
      <c r="D83" s="23"/>
      <c r="E83" s="23"/>
      <c r="F83" s="23"/>
      <c r="G83" s="23"/>
      <c r="H83" s="23"/>
      <c r="I83" s="23"/>
      <c r="J83" s="113"/>
      <c r="K83" s="105"/>
      <c r="L83" s="23" t="s">
        <v>191</v>
      </c>
      <c r="M83" s="53">
        <v>0.47</v>
      </c>
      <c r="N83" s="23">
        <v>0.0006</v>
      </c>
      <c r="O83" s="53"/>
      <c r="P83" s="53"/>
      <c r="Q83" s="53"/>
    </row>
    <row r="84" spans="1:17">
      <c r="A84" s="48"/>
      <c r="B84" s="38"/>
      <c r="C84" s="105"/>
      <c r="D84" s="23"/>
      <c r="E84" s="23"/>
      <c r="F84" s="23"/>
      <c r="G84" s="23"/>
      <c r="H84" s="23"/>
      <c r="I84" s="23"/>
      <c r="J84" s="113"/>
      <c r="K84" s="105"/>
      <c r="L84" s="23" t="s">
        <v>192</v>
      </c>
      <c r="M84" s="53">
        <v>12.2</v>
      </c>
      <c r="N84" s="23">
        <v>0.016</v>
      </c>
      <c r="O84" s="53"/>
      <c r="P84" s="53"/>
      <c r="Q84" s="53"/>
    </row>
    <row r="85" spans="1:17">
      <c r="A85" s="48"/>
      <c r="B85" s="38"/>
      <c r="C85" s="105"/>
      <c r="D85" s="23"/>
      <c r="E85" s="23"/>
      <c r="F85" s="23"/>
      <c r="G85" s="23"/>
      <c r="H85" s="23"/>
      <c r="I85" s="23"/>
      <c r="J85" s="113"/>
      <c r="K85" s="105"/>
      <c r="L85" s="45" t="s">
        <v>95</v>
      </c>
      <c r="M85" s="53">
        <v>0.66</v>
      </c>
      <c r="N85" s="23">
        <v>0.0009</v>
      </c>
      <c r="O85" s="53"/>
      <c r="P85" s="53"/>
      <c r="Q85" s="53"/>
    </row>
    <row r="86" ht="23.25" spans="1:17">
      <c r="A86" s="37" t="s">
        <v>193</v>
      </c>
      <c r="B86" s="37" t="s">
        <v>194</v>
      </c>
      <c r="C86" s="37" t="s">
        <v>126</v>
      </c>
      <c r="D86" s="38"/>
      <c r="E86" s="37" t="s">
        <v>103</v>
      </c>
      <c r="F86" s="37" t="s">
        <v>195</v>
      </c>
      <c r="G86" s="38"/>
      <c r="H86" s="37" t="s">
        <v>196</v>
      </c>
      <c r="I86" s="38"/>
      <c r="J86" s="37" t="s">
        <v>197</v>
      </c>
      <c r="K86" s="37" t="s">
        <v>198</v>
      </c>
      <c r="L86" s="37" t="s">
        <v>199</v>
      </c>
      <c r="M86" s="37" t="s">
        <v>200</v>
      </c>
      <c r="N86" s="37" t="s">
        <v>201</v>
      </c>
      <c r="O86" s="37" t="s">
        <v>202</v>
      </c>
      <c r="P86" s="38"/>
      <c r="Q86" s="37" t="s">
        <v>203</v>
      </c>
    </row>
    <row r="87" ht="18" customHeight="1" spans="1:17">
      <c r="A87" s="48"/>
      <c r="B87" s="80" t="s">
        <v>204</v>
      </c>
      <c r="C87" s="23">
        <v>1</v>
      </c>
      <c r="D87" s="23"/>
      <c r="E87" s="45" t="s">
        <v>205</v>
      </c>
      <c r="F87" s="45" t="s">
        <v>206</v>
      </c>
      <c r="G87" s="45"/>
      <c r="H87" s="23" t="s">
        <v>28</v>
      </c>
      <c r="I87" s="23"/>
      <c r="J87" s="23" t="s">
        <v>28</v>
      </c>
      <c r="K87" s="23">
        <v>19</v>
      </c>
      <c r="L87" s="110" t="s">
        <v>207</v>
      </c>
      <c r="M87" s="104">
        <v>50</v>
      </c>
      <c r="N87" s="23" t="s">
        <v>28</v>
      </c>
      <c r="O87" s="23" t="s">
        <v>28</v>
      </c>
      <c r="P87" s="23"/>
      <c r="Q87" s="45" t="s">
        <v>28</v>
      </c>
    </row>
    <row r="88" spans="1:17">
      <c r="A88" s="48"/>
      <c r="B88" s="106"/>
      <c r="C88" s="23">
        <v>2</v>
      </c>
      <c r="D88" s="23"/>
      <c r="E88" s="45" t="s">
        <v>208</v>
      </c>
      <c r="F88" s="44" t="s">
        <v>209</v>
      </c>
      <c r="G88" s="44"/>
      <c r="H88" s="23" t="s">
        <v>28</v>
      </c>
      <c r="I88" s="23"/>
      <c r="J88" s="23" t="s">
        <v>28</v>
      </c>
      <c r="K88" s="23">
        <v>0.205</v>
      </c>
      <c r="L88" s="113"/>
      <c r="M88" s="105"/>
      <c r="N88" s="23" t="s">
        <v>28</v>
      </c>
      <c r="O88" s="23" t="s">
        <v>28</v>
      </c>
      <c r="P88" s="23"/>
      <c r="Q88" s="45" t="s">
        <v>28</v>
      </c>
    </row>
    <row r="89" spans="1:17">
      <c r="A89" s="48"/>
      <c r="B89" s="106"/>
      <c r="C89" s="23">
        <v>3</v>
      </c>
      <c r="D89" s="23"/>
      <c r="E89" s="45" t="s">
        <v>210</v>
      </c>
      <c r="F89" s="44" t="s">
        <v>211</v>
      </c>
      <c r="G89" s="44"/>
      <c r="H89" s="23" t="s">
        <v>28</v>
      </c>
      <c r="I89" s="23"/>
      <c r="J89" s="23" t="s">
        <v>28</v>
      </c>
      <c r="K89" s="23">
        <v>1228.192</v>
      </c>
      <c r="L89" s="113"/>
      <c r="M89" s="105"/>
      <c r="N89" s="23" t="s">
        <v>28</v>
      </c>
      <c r="O89" s="23" t="s">
        <v>28</v>
      </c>
      <c r="P89" s="23"/>
      <c r="Q89" s="45" t="s">
        <v>28</v>
      </c>
    </row>
    <row r="90" spans="1:17">
      <c r="A90" s="48"/>
      <c r="B90" s="106"/>
      <c r="C90" s="23">
        <v>4</v>
      </c>
      <c r="D90" s="23"/>
      <c r="E90" s="45" t="s">
        <v>212</v>
      </c>
      <c r="F90" s="44" t="s">
        <v>213</v>
      </c>
      <c r="G90" s="44"/>
      <c r="H90" s="23" t="s">
        <v>28</v>
      </c>
      <c r="I90" s="23"/>
      <c r="J90" s="23" t="s">
        <v>28</v>
      </c>
      <c r="K90" s="23">
        <v>0.0122</v>
      </c>
      <c r="L90" s="113"/>
      <c r="M90" s="105"/>
      <c r="N90" s="23" t="s">
        <v>28</v>
      </c>
      <c r="O90" s="23" t="s">
        <v>28</v>
      </c>
      <c r="P90" s="23"/>
      <c r="Q90" s="45" t="s">
        <v>28</v>
      </c>
    </row>
    <row r="91" spans="1:17">
      <c r="A91" s="48"/>
      <c r="B91" s="106"/>
      <c r="C91" s="23">
        <v>5</v>
      </c>
      <c r="D91" s="23"/>
      <c r="E91" s="45" t="s">
        <v>214</v>
      </c>
      <c r="F91" s="44" t="s">
        <v>215</v>
      </c>
      <c r="G91" s="44"/>
      <c r="H91" s="23" t="s">
        <v>28</v>
      </c>
      <c r="I91" s="23"/>
      <c r="J91" s="23" t="s">
        <v>28</v>
      </c>
      <c r="K91" s="23">
        <v>6.946</v>
      </c>
      <c r="L91" s="113"/>
      <c r="M91" s="105"/>
      <c r="N91" s="23" t="s">
        <v>28</v>
      </c>
      <c r="O91" s="23" t="s">
        <v>28</v>
      </c>
      <c r="P91" s="23"/>
      <c r="Q91" s="45" t="s">
        <v>28</v>
      </c>
    </row>
    <row r="92" spans="1:17">
      <c r="A92" s="48"/>
      <c r="B92" s="107"/>
      <c r="C92" s="23">
        <v>6</v>
      </c>
      <c r="D92" s="23"/>
      <c r="E92" s="45" t="s">
        <v>216</v>
      </c>
      <c r="F92" s="44" t="s">
        <v>215</v>
      </c>
      <c r="G92" s="44"/>
      <c r="H92" s="23" t="s">
        <v>28</v>
      </c>
      <c r="I92" s="23"/>
      <c r="J92" s="23" t="s">
        <v>28</v>
      </c>
      <c r="K92" s="23">
        <v>2</v>
      </c>
      <c r="L92" s="113"/>
      <c r="M92" s="114"/>
      <c r="N92" s="23" t="s">
        <v>28</v>
      </c>
      <c r="O92" s="23" t="s">
        <v>28</v>
      </c>
      <c r="P92" s="23"/>
      <c r="Q92" s="45" t="s">
        <v>28</v>
      </c>
    </row>
    <row r="93" spans="1:17">
      <c r="A93" s="48"/>
      <c r="B93" s="37" t="s">
        <v>217</v>
      </c>
      <c r="C93" s="23">
        <v>1</v>
      </c>
      <c r="D93" s="23"/>
      <c r="E93" s="45" t="s">
        <v>218</v>
      </c>
      <c r="F93" s="45" t="s">
        <v>219</v>
      </c>
      <c r="G93" s="45"/>
      <c r="H93" s="45" t="s">
        <v>220</v>
      </c>
      <c r="I93" s="45"/>
      <c r="J93" s="45" t="s">
        <v>221</v>
      </c>
      <c r="K93" s="23">
        <v>3.75</v>
      </c>
      <c r="L93" s="115" t="s">
        <v>222</v>
      </c>
      <c r="M93" s="23" t="s">
        <v>223</v>
      </c>
      <c r="N93" s="45" t="s">
        <v>28</v>
      </c>
      <c r="O93" s="75"/>
      <c r="P93" s="75"/>
      <c r="Q93" s="110" t="s">
        <v>224</v>
      </c>
    </row>
    <row r="94" ht="13" customHeight="1" spans="1:17">
      <c r="A94" s="48"/>
      <c r="B94" s="38"/>
      <c r="C94" s="23">
        <v>2</v>
      </c>
      <c r="D94" s="23"/>
      <c r="E94" s="45" t="s">
        <v>225</v>
      </c>
      <c r="F94" s="45" t="s">
        <v>226</v>
      </c>
      <c r="G94" s="45"/>
      <c r="H94" s="45" t="s">
        <v>220</v>
      </c>
      <c r="I94" s="45"/>
      <c r="J94" s="45" t="s">
        <v>227</v>
      </c>
      <c r="K94" s="23">
        <v>2.712</v>
      </c>
      <c r="L94" s="116"/>
      <c r="M94" s="23"/>
      <c r="N94" s="45" t="s">
        <v>28</v>
      </c>
      <c r="O94" s="75"/>
      <c r="P94" s="75"/>
      <c r="Q94" s="113"/>
    </row>
    <row r="95" spans="1:17">
      <c r="A95" s="48"/>
      <c r="B95" s="38"/>
      <c r="C95" s="108">
        <v>3</v>
      </c>
      <c r="D95" s="109"/>
      <c r="E95" s="45" t="s">
        <v>228</v>
      </c>
      <c r="F95" s="45" t="s">
        <v>226</v>
      </c>
      <c r="G95" s="45"/>
      <c r="H95" s="45" t="s">
        <v>220</v>
      </c>
      <c r="I95" s="45"/>
      <c r="J95" s="45" t="s">
        <v>221</v>
      </c>
      <c r="K95" s="23">
        <v>2</v>
      </c>
      <c r="L95" s="116"/>
      <c r="M95" s="23"/>
      <c r="N95" s="23"/>
      <c r="O95" s="75"/>
      <c r="P95" s="75"/>
      <c r="Q95" s="113"/>
    </row>
    <row r="96" spans="1:17">
      <c r="A96" s="48"/>
      <c r="B96" s="38"/>
      <c r="C96" s="23">
        <v>3</v>
      </c>
      <c r="D96" s="23"/>
      <c r="E96" s="45" t="s">
        <v>229</v>
      </c>
      <c r="F96" s="45" t="s">
        <v>230</v>
      </c>
      <c r="G96" s="45"/>
      <c r="H96" s="45" t="s">
        <v>220</v>
      </c>
      <c r="I96" s="45"/>
      <c r="J96" s="45" t="s">
        <v>231</v>
      </c>
      <c r="K96" s="23">
        <v>1.5</v>
      </c>
      <c r="L96" s="116"/>
      <c r="M96" s="23"/>
      <c r="N96" s="23" t="s">
        <v>28</v>
      </c>
      <c r="O96" s="75"/>
      <c r="P96" s="75"/>
      <c r="Q96" s="113"/>
    </row>
    <row r="97" spans="1:17">
      <c r="A97" s="48"/>
      <c r="B97" s="38"/>
      <c r="C97" s="23">
        <v>4</v>
      </c>
      <c r="D97" s="23"/>
      <c r="E97" s="45" t="s">
        <v>232</v>
      </c>
      <c r="F97" s="45" t="s">
        <v>233</v>
      </c>
      <c r="G97" s="45"/>
      <c r="H97" s="45" t="s">
        <v>220</v>
      </c>
      <c r="I97" s="45"/>
      <c r="J97" s="45" t="s">
        <v>221</v>
      </c>
      <c r="K97" s="23">
        <v>0.5</v>
      </c>
      <c r="L97" s="116"/>
      <c r="M97" s="23"/>
      <c r="N97" s="23" t="s">
        <v>28</v>
      </c>
      <c r="O97" s="75"/>
      <c r="P97" s="75"/>
      <c r="Q97" s="113"/>
    </row>
    <row r="98" spans="1:17">
      <c r="A98" s="48"/>
      <c r="B98" s="38"/>
      <c r="C98" s="23">
        <v>5</v>
      </c>
      <c r="D98" s="23"/>
      <c r="E98" s="45" t="s">
        <v>234</v>
      </c>
      <c r="F98" s="45" t="s">
        <v>235</v>
      </c>
      <c r="G98" s="45"/>
      <c r="H98" s="45" t="s">
        <v>220</v>
      </c>
      <c r="I98" s="45"/>
      <c r="J98" s="45" t="s">
        <v>221</v>
      </c>
      <c r="K98" s="23">
        <v>3.0595</v>
      </c>
      <c r="L98" s="116"/>
      <c r="M98" s="23"/>
      <c r="N98" s="23" t="s">
        <v>28</v>
      </c>
      <c r="O98" s="75"/>
      <c r="P98" s="75"/>
      <c r="Q98" s="113"/>
    </row>
    <row r="99" spans="1:17">
      <c r="A99" s="48"/>
      <c r="B99" s="38"/>
      <c r="C99" s="108"/>
      <c r="D99" s="109"/>
      <c r="E99" s="45" t="s">
        <v>236</v>
      </c>
      <c r="F99" s="45" t="s">
        <v>235</v>
      </c>
      <c r="G99" s="45"/>
      <c r="H99" s="45" t="s">
        <v>220</v>
      </c>
      <c r="I99" s="45"/>
      <c r="J99" s="45" t="s">
        <v>237</v>
      </c>
      <c r="K99" s="23">
        <v>0.05</v>
      </c>
      <c r="L99" s="116"/>
      <c r="M99" s="23"/>
      <c r="N99" s="23"/>
      <c r="O99" s="75"/>
      <c r="P99" s="75"/>
      <c r="Q99" s="113"/>
    </row>
    <row r="100" spans="1:17">
      <c r="A100" s="48"/>
      <c r="B100" s="38"/>
      <c r="C100" s="23">
        <v>6</v>
      </c>
      <c r="D100" s="23"/>
      <c r="E100" s="45" t="s">
        <v>238</v>
      </c>
      <c r="F100" s="45" t="s">
        <v>239</v>
      </c>
      <c r="G100" s="45"/>
      <c r="H100" s="45" t="s">
        <v>220</v>
      </c>
      <c r="I100" s="45"/>
      <c r="J100" s="45" t="s">
        <v>240</v>
      </c>
      <c r="K100" s="23">
        <v>0.1</v>
      </c>
      <c r="L100" s="116"/>
      <c r="M100" s="23"/>
      <c r="N100" s="23" t="s">
        <v>28</v>
      </c>
      <c r="O100" s="75"/>
      <c r="P100" s="75"/>
      <c r="Q100" s="113"/>
    </row>
  </sheetData>
  <protectedRanges>
    <protectedRange sqref="I37:I38 F37:H42 J37:O42" name="区域1"/>
  </protectedRanges>
  <mergeCells count="330">
    <mergeCell ref="A1:D1"/>
    <mergeCell ref="A4:D4"/>
    <mergeCell ref="E4:H4"/>
    <mergeCell ref="J4:K4"/>
    <mergeCell ref="L4:M4"/>
    <mergeCell ref="N4:Q4"/>
    <mergeCell ref="B5:D5"/>
    <mergeCell ref="E5:H5"/>
    <mergeCell ref="B6:D6"/>
    <mergeCell ref="E6:H6"/>
    <mergeCell ref="B7:D7"/>
    <mergeCell ref="E7:H7"/>
    <mergeCell ref="B8:D8"/>
    <mergeCell ref="E8:H8"/>
    <mergeCell ref="I8:J8"/>
    <mergeCell ref="K8:Q8"/>
    <mergeCell ref="B9:D9"/>
    <mergeCell ref="E9:H9"/>
    <mergeCell ref="I9:J9"/>
    <mergeCell ref="K9:Q9"/>
    <mergeCell ref="B10:D10"/>
    <mergeCell ref="E10:H10"/>
    <mergeCell ref="I10:J10"/>
    <mergeCell ref="K10:Q10"/>
    <mergeCell ref="B11:D11"/>
    <mergeCell ref="E11:H11"/>
    <mergeCell ref="I11:J11"/>
    <mergeCell ref="K11:Q11"/>
    <mergeCell ref="B12:D12"/>
    <mergeCell ref="E12:F12"/>
    <mergeCell ref="I12:J12"/>
    <mergeCell ref="K12:Q12"/>
    <mergeCell ref="B13:D13"/>
    <mergeCell ref="E13:H13"/>
    <mergeCell ref="I13:J13"/>
    <mergeCell ref="K13:Q13"/>
    <mergeCell ref="B14:D14"/>
    <mergeCell ref="E14:H14"/>
    <mergeCell ref="I14:J14"/>
    <mergeCell ref="K14:Q14"/>
    <mergeCell ref="B15:D15"/>
    <mergeCell ref="L15:Q15"/>
    <mergeCell ref="B16:D16"/>
    <mergeCell ref="N16:Q16"/>
    <mergeCell ref="B17:D17"/>
    <mergeCell ref="E17:H17"/>
    <mergeCell ref="I17:J17"/>
    <mergeCell ref="K17:L17"/>
    <mergeCell ref="N17:Q17"/>
    <mergeCell ref="K18:L18"/>
    <mergeCell ref="N18:Q18"/>
    <mergeCell ref="B21:D21"/>
    <mergeCell ref="E21:F21"/>
    <mergeCell ref="B22:D22"/>
    <mergeCell ref="E22:H22"/>
    <mergeCell ref="K22:Q22"/>
    <mergeCell ref="E23:F23"/>
    <mergeCell ref="H23:O23"/>
    <mergeCell ref="H24:I24"/>
    <mergeCell ref="J24:K24"/>
    <mergeCell ref="L24:M24"/>
    <mergeCell ref="N24:O24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H35:I35"/>
    <mergeCell ref="J35:K35"/>
    <mergeCell ref="L35:M35"/>
    <mergeCell ref="N35:O35"/>
    <mergeCell ref="P35:Q35"/>
    <mergeCell ref="C36:E36"/>
    <mergeCell ref="F36:G36"/>
    <mergeCell ref="M36:Q36"/>
    <mergeCell ref="C37:E37"/>
    <mergeCell ref="F37:G37"/>
    <mergeCell ref="M37:Q37"/>
    <mergeCell ref="C38:E38"/>
    <mergeCell ref="F38:G38"/>
    <mergeCell ref="M38:Q38"/>
    <mergeCell ref="C39:E39"/>
    <mergeCell ref="F39:G39"/>
    <mergeCell ref="M39:Q39"/>
    <mergeCell ref="C40:E40"/>
    <mergeCell ref="F40:G40"/>
    <mergeCell ref="M40:Q40"/>
    <mergeCell ref="C41:E41"/>
    <mergeCell ref="F41:G41"/>
    <mergeCell ref="M41:Q41"/>
    <mergeCell ref="C42:E42"/>
    <mergeCell ref="F42:G42"/>
    <mergeCell ref="M42:Q42"/>
    <mergeCell ref="C43:K43"/>
    <mergeCell ref="L43:Q43"/>
    <mergeCell ref="D44:E44"/>
    <mergeCell ref="F44:G44"/>
    <mergeCell ref="H44:I44"/>
    <mergeCell ref="J44:K44"/>
    <mergeCell ref="D45:E45"/>
    <mergeCell ref="H45:I45"/>
    <mergeCell ref="H46:I46"/>
    <mergeCell ref="H47:I47"/>
    <mergeCell ref="H48:I48"/>
    <mergeCell ref="H49:I49"/>
    <mergeCell ref="H50:I50"/>
    <mergeCell ref="H51:I51"/>
    <mergeCell ref="J51:K51"/>
    <mergeCell ref="K52:Q52"/>
    <mergeCell ref="J58:Q58"/>
    <mergeCell ref="L59:Q59"/>
    <mergeCell ref="C60:D60"/>
    <mergeCell ref="E60:I60"/>
    <mergeCell ref="C61:D61"/>
    <mergeCell ref="E61:I61"/>
    <mergeCell ref="C62:D62"/>
    <mergeCell ref="E62:I62"/>
    <mergeCell ref="C63:D63"/>
    <mergeCell ref="E63:I63"/>
    <mergeCell ref="L67:Q67"/>
    <mergeCell ref="E70:G70"/>
    <mergeCell ref="O70:Q70"/>
    <mergeCell ref="I71:J71"/>
    <mergeCell ref="L71:Q71"/>
    <mergeCell ref="J77:K77"/>
    <mergeCell ref="L77:Q77"/>
    <mergeCell ref="C86:D86"/>
    <mergeCell ref="F86:G86"/>
    <mergeCell ref="H86:I86"/>
    <mergeCell ref="O86:P86"/>
    <mergeCell ref="C87:D87"/>
    <mergeCell ref="F87:G87"/>
    <mergeCell ref="H87:I87"/>
    <mergeCell ref="O87:P87"/>
    <mergeCell ref="C88:D88"/>
    <mergeCell ref="H88:I88"/>
    <mergeCell ref="O88:P88"/>
    <mergeCell ref="C89:D89"/>
    <mergeCell ref="H89:I89"/>
    <mergeCell ref="O89:P89"/>
    <mergeCell ref="C90:D90"/>
    <mergeCell ref="H90:I90"/>
    <mergeCell ref="O90:P90"/>
    <mergeCell ref="C91:D91"/>
    <mergeCell ref="H91:I91"/>
    <mergeCell ref="O91:P91"/>
    <mergeCell ref="C92:D92"/>
    <mergeCell ref="H92:I92"/>
    <mergeCell ref="O92:P92"/>
    <mergeCell ref="C93:D93"/>
    <mergeCell ref="F93:G93"/>
    <mergeCell ref="H93:I93"/>
    <mergeCell ref="C94:D94"/>
    <mergeCell ref="F94:G94"/>
    <mergeCell ref="H94:I94"/>
    <mergeCell ref="C95:D95"/>
    <mergeCell ref="F95:G95"/>
    <mergeCell ref="H95:I95"/>
    <mergeCell ref="C96:D96"/>
    <mergeCell ref="F96:G96"/>
    <mergeCell ref="H96:I96"/>
    <mergeCell ref="C97:D97"/>
    <mergeCell ref="F97:G97"/>
    <mergeCell ref="H97:I97"/>
    <mergeCell ref="C98:D98"/>
    <mergeCell ref="F98:G98"/>
    <mergeCell ref="H98:I98"/>
    <mergeCell ref="C99:D99"/>
    <mergeCell ref="F99:G99"/>
    <mergeCell ref="H99:I99"/>
    <mergeCell ref="C100:D100"/>
    <mergeCell ref="F100:G100"/>
    <mergeCell ref="H100:I100"/>
    <mergeCell ref="H101:I101"/>
    <mergeCell ref="A5:A17"/>
    <mergeCell ref="A18:A22"/>
    <mergeCell ref="A23:A35"/>
    <mergeCell ref="A52:A66"/>
    <mergeCell ref="A67:A85"/>
    <mergeCell ref="A86:A100"/>
    <mergeCell ref="B25:B31"/>
    <mergeCell ref="B32:B35"/>
    <mergeCell ref="B52:B57"/>
    <mergeCell ref="B58:B66"/>
    <mergeCell ref="B67:B70"/>
    <mergeCell ref="B71:B76"/>
    <mergeCell ref="B77:B85"/>
    <mergeCell ref="B87:B92"/>
    <mergeCell ref="B93:B100"/>
    <mergeCell ref="C52:C54"/>
    <mergeCell ref="C55:C57"/>
    <mergeCell ref="C67:C69"/>
    <mergeCell ref="C71:C73"/>
    <mergeCell ref="C74:C76"/>
    <mergeCell ref="C77:C79"/>
    <mergeCell ref="C80:C85"/>
    <mergeCell ref="D52:D54"/>
    <mergeCell ref="D55:D57"/>
    <mergeCell ref="D67:D69"/>
    <mergeCell ref="D71:D73"/>
    <mergeCell ref="D74:D76"/>
    <mergeCell ref="D77:D79"/>
    <mergeCell ref="D80:D85"/>
    <mergeCell ref="E52:E54"/>
    <mergeCell ref="E55:E57"/>
    <mergeCell ref="F55:F57"/>
    <mergeCell ref="G19:G20"/>
    <mergeCell ref="G55:G57"/>
    <mergeCell ref="H19:H20"/>
    <mergeCell ref="H71:H73"/>
    <mergeCell ref="H74:H76"/>
    <mergeCell ref="I18:I22"/>
    <mergeCell ref="I55:I57"/>
    <mergeCell ref="I72:I73"/>
    <mergeCell ref="J19:J21"/>
    <mergeCell ref="J55:J57"/>
    <mergeCell ref="J72:J73"/>
    <mergeCell ref="J78:J79"/>
    <mergeCell ref="J80:J85"/>
    <mergeCell ref="K67:K69"/>
    <mergeCell ref="K71:K73"/>
    <mergeCell ref="K74:K76"/>
    <mergeCell ref="K78:K79"/>
    <mergeCell ref="K80:K85"/>
    <mergeCell ref="L53:L54"/>
    <mergeCell ref="L68:L69"/>
    <mergeCell ref="L72:L73"/>
    <mergeCell ref="L78:L79"/>
    <mergeCell ref="L87:L92"/>
    <mergeCell ref="L93:L100"/>
    <mergeCell ref="M19:M21"/>
    <mergeCell ref="M53:M54"/>
    <mergeCell ref="M68:M69"/>
    <mergeCell ref="M72:M73"/>
    <mergeCell ref="M78:M79"/>
    <mergeCell ref="M87:M92"/>
    <mergeCell ref="M93:M100"/>
    <mergeCell ref="N68:N69"/>
    <mergeCell ref="N72:N73"/>
    <mergeCell ref="N78:N79"/>
    <mergeCell ref="Q93:Q100"/>
    <mergeCell ref="B18:D20"/>
    <mergeCell ref="E18:F20"/>
    <mergeCell ref="B23:D24"/>
    <mergeCell ref="N19:Q21"/>
    <mergeCell ref="P23:Q24"/>
    <mergeCell ref="K5:Q7"/>
    <mergeCell ref="I5:J7"/>
    <mergeCell ref="A2:Q3"/>
    <mergeCell ref="O53:Q54"/>
    <mergeCell ref="C58:D59"/>
    <mergeCell ref="I52:J53"/>
    <mergeCell ref="F52:H53"/>
    <mergeCell ref="O55:Q57"/>
    <mergeCell ref="E58:I59"/>
    <mergeCell ref="A36:B42"/>
    <mergeCell ref="A43:B51"/>
    <mergeCell ref="E71:G73"/>
    <mergeCell ref="O72:Q73"/>
    <mergeCell ref="E77:G79"/>
    <mergeCell ref="E74:G76"/>
    <mergeCell ref="O78:Q79"/>
    <mergeCell ref="E67:G69"/>
    <mergeCell ref="O68:Q69"/>
    <mergeCell ref="H67:J68"/>
    <mergeCell ref="I74:J76"/>
    <mergeCell ref="L60:Q66"/>
    <mergeCell ref="O74:Q76"/>
    <mergeCell ref="H77:I79"/>
    <mergeCell ref="E64:I66"/>
    <mergeCell ref="E80:G85"/>
    <mergeCell ref="H80:I85"/>
    <mergeCell ref="O80:Q85"/>
    <mergeCell ref="C64:D66"/>
  </mergeCells>
  <dataValidations count="11">
    <dataValidation type="decimal" operator="between" allowBlank="1" showInputMessage="1" showErrorMessage="1" sqref="E9:H9">
      <formula1>0</formula1>
      <formula2>120</formula2>
    </dataValidation>
    <dataValidation type="list" allowBlank="1" showInputMessage="1" sqref="K15">
      <formula1>"#REF!"</formula1>
    </dataValidation>
    <dataValidation type="decimal" operator="between" allowBlank="1" showInputMessage="1" showErrorMessage="1" errorTitle="填写范围错误" error="填写范围错误，请核实！" sqref="J16 F15:F16">
      <formula1>70</formula1>
      <formula2>140</formula2>
    </dataValidation>
    <dataValidation type="decimal" operator="between" allowBlank="1" showInputMessage="1" showErrorMessage="1" sqref="N17:O17">
      <formula1>0</formula1>
      <formula2>1</formula2>
    </dataValidation>
    <dataValidation type="decimal" operator="between" allowBlank="1" showInputMessage="1" showErrorMessage="1" sqref="K17:L17">
      <formula1>0</formula1>
      <formula2>9999999</formula2>
    </dataValidation>
    <dataValidation type="decimal" operator="between" allowBlank="1" showInputMessage="1" showErrorMessage="1" errorTitle="填写范围错误" error="填写范围错误，请核实！" sqref="L16 H15:H16">
      <formula1>3</formula1>
      <formula2>55</formula2>
    </dataValidation>
    <dataValidation type="decimal" operator="between" allowBlank="1" showInputMessage="1" showErrorMessage="1" sqref="E17:H17">
      <formula1>0</formula1>
      <formula2>999999999</formula2>
    </dataValidation>
    <dataValidation type="decimal" operator="between" allowBlank="1" showInputMessage="1" showErrorMessage="1" sqref="N16:O16">
      <formula1>0</formula1>
      <formula2>99999</formula2>
    </dataValidation>
    <dataValidation type="decimal" operator="between" allowBlank="1" showInputMessage="1" showErrorMessage="1" sqref="G25:H25 E26 F26 H26 E27 F27 H27 J27 E32:H32 E33:F33 H33 E34:F34 H34 J34 E35:F35 H35 J35 N80 E28:E31 F28:F31 H28:H31 J25:J26 J28:J31 J32:J33">
      <formula1>-9999999999999</formula1>
      <formula2>9999999999999</formula2>
    </dataValidation>
    <dataValidation type="decimal" operator="between" allowBlank="1" showInputMessage="1" showErrorMessage="1" sqref="L37:L42">
      <formula1>0</formula1>
      <formula2>999999</formula2>
    </dataValidation>
    <dataValidation type="date" operator="between" allowBlank="1" showInputMessage="1" showErrorMessage="1" promptTitle="提示" prompt="输入格式2017/04" sqref="K9:O10">
      <formula1>42736</formula1>
      <formula2>54789</formula2>
    </dataValidation>
  </dataValidations>
  <pageMargins left="0.25" right="0.25" top="0.75" bottom="0.75" header="0.3" footer="0.3"/>
  <pageSetup paperSize="9" scale="64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name="Check Box 19" r:id="rId3">
              <controlPr defaultSize="0">
                <anchor moveWithCells="1">
                  <from>
                    <xdr:col>12</xdr:col>
                    <xdr:colOff>9525</xdr:colOff>
                    <xdr:row>35</xdr:row>
                    <xdr:rowOff>257175</xdr:rowOff>
                  </from>
                  <to>
                    <xdr:col>12</xdr:col>
                    <xdr:colOff>685800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20" r:id="rId4">
              <controlPr defaultSize="0">
                <anchor moveWithCells="1">
                  <from>
                    <xdr:col>12</xdr:col>
                    <xdr:colOff>457200</xdr:colOff>
                    <xdr:row>35</xdr:row>
                    <xdr:rowOff>257175</xdr:rowOff>
                  </from>
                  <to>
                    <xdr:col>12</xdr:col>
                    <xdr:colOff>790575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21" r:id="rId5">
              <controlPr defaultSize="0">
                <anchor moveWithCells="1">
                  <from>
                    <xdr:col>12</xdr:col>
                    <xdr:colOff>923925</xdr:colOff>
                    <xdr:row>35</xdr:row>
                    <xdr:rowOff>257175</xdr:rowOff>
                  </from>
                  <to>
                    <xdr:col>13</xdr:col>
                    <xdr:colOff>400050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22" r:id="rId6">
              <controlPr defaultSize="0">
                <anchor moveWithCells="1">
                  <from>
                    <xdr:col>13</xdr:col>
                    <xdr:colOff>304800</xdr:colOff>
                    <xdr:row>35</xdr:row>
                    <xdr:rowOff>257175</xdr:rowOff>
                  </from>
                  <to>
                    <xdr:col>13</xdr:col>
                    <xdr:colOff>971550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19" r:id="rId7">
              <controlPr defaultSize="0">
                <anchor moveWithCells="1">
                  <from>
                    <xdr:col>12</xdr:col>
                    <xdr:colOff>9525</xdr:colOff>
                    <xdr:row>37</xdr:row>
                    <xdr:rowOff>0</xdr:rowOff>
                  </from>
                  <to>
                    <xdr:col>12</xdr:col>
                    <xdr:colOff>685800</xdr:colOff>
                    <xdr:row>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20" r:id="rId8">
              <controlPr defaultSize="0">
                <anchor moveWithCells="1">
                  <from>
                    <xdr:col>12</xdr:col>
                    <xdr:colOff>457200</xdr:colOff>
                    <xdr:row>37</xdr:row>
                    <xdr:rowOff>0</xdr:rowOff>
                  </from>
                  <to>
                    <xdr:col>12</xdr:col>
                    <xdr:colOff>790575</xdr:colOff>
                    <xdr:row>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21" r:id="rId9">
              <controlPr defaultSize="0">
                <anchor moveWithCells="1">
                  <from>
                    <xdr:col>12</xdr:col>
                    <xdr:colOff>923925</xdr:colOff>
                    <xdr:row>37</xdr:row>
                    <xdr:rowOff>0</xdr:rowOff>
                  </from>
                  <to>
                    <xdr:col>13</xdr:col>
                    <xdr:colOff>400050</xdr:colOff>
                    <xdr:row>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22" r:id="rId10">
              <controlPr defaultSize="0">
                <anchor moveWithCells="1">
                  <from>
                    <xdr:col>13</xdr:col>
                    <xdr:colOff>304800</xdr:colOff>
                    <xdr:row>37</xdr:row>
                    <xdr:rowOff>0</xdr:rowOff>
                  </from>
                  <to>
                    <xdr:col>13</xdr:col>
                    <xdr:colOff>971550</xdr:colOff>
                    <xdr:row>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11">
              <controlPr defaultSize="0">
                <anchor moveWithCells="1">
                  <from>
                    <xdr:col>12</xdr:col>
                    <xdr:colOff>9525</xdr:colOff>
                    <xdr:row>38</xdr:row>
                    <xdr:rowOff>0</xdr:rowOff>
                  </from>
                  <to>
                    <xdr:col>12</xdr:col>
                    <xdr:colOff>685800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12">
              <controlPr defaultSize="0">
                <anchor moveWithCells="1">
                  <from>
                    <xdr:col>12</xdr:col>
                    <xdr:colOff>457200</xdr:colOff>
                    <xdr:row>38</xdr:row>
                    <xdr:rowOff>0</xdr:rowOff>
                  </from>
                  <to>
                    <xdr:col>12</xdr:col>
                    <xdr:colOff>790575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13">
              <controlPr defaultSize="0">
                <anchor moveWithCells="1">
                  <from>
                    <xdr:col>12</xdr:col>
                    <xdr:colOff>923925</xdr:colOff>
                    <xdr:row>38</xdr:row>
                    <xdr:rowOff>0</xdr:rowOff>
                  </from>
                  <to>
                    <xdr:col>13</xdr:col>
                    <xdr:colOff>400050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14">
              <controlPr defaultSize="0">
                <anchor moveWithCells="1">
                  <from>
                    <xdr:col>13</xdr:col>
                    <xdr:colOff>304800</xdr:colOff>
                    <xdr:row>38</xdr:row>
                    <xdr:rowOff>0</xdr:rowOff>
                  </from>
                  <to>
                    <xdr:col>13</xdr:col>
                    <xdr:colOff>971550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15">
              <controlPr defaultSize="0">
                <anchor moveWithCells="1">
                  <from>
                    <xdr:col>12</xdr:col>
                    <xdr:colOff>9525</xdr:colOff>
                    <xdr:row>39</xdr:row>
                    <xdr:rowOff>0</xdr:rowOff>
                  </from>
                  <to>
                    <xdr:col>12</xdr:col>
                    <xdr:colOff>685800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16">
              <controlPr defaultSize="0">
                <anchor moveWithCells="1">
                  <from>
                    <xdr:col>12</xdr:col>
                    <xdr:colOff>457200</xdr:colOff>
                    <xdr:row>39</xdr:row>
                    <xdr:rowOff>0</xdr:rowOff>
                  </from>
                  <to>
                    <xdr:col>12</xdr:col>
                    <xdr:colOff>790575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17">
              <controlPr defaultSize="0">
                <anchor moveWithCells="1">
                  <from>
                    <xdr:col>12</xdr:col>
                    <xdr:colOff>923925</xdr:colOff>
                    <xdr:row>39</xdr:row>
                    <xdr:rowOff>0</xdr:rowOff>
                  </from>
                  <to>
                    <xdr:col>13</xdr:col>
                    <xdr:colOff>400050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18">
              <controlPr defaultSize="0">
                <anchor moveWithCells="1">
                  <from>
                    <xdr:col>13</xdr:col>
                    <xdr:colOff>304800</xdr:colOff>
                    <xdr:row>39</xdr:row>
                    <xdr:rowOff>0</xdr:rowOff>
                  </from>
                  <to>
                    <xdr:col>13</xdr:col>
                    <xdr:colOff>971550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19">
              <controlPr defaultSize="0">
                <anchor moveWithCells="1">
                  <from>
                    <xdr:col>12</xdr:col>
                    <xdr:colOff>9525</xdr:colOff>
                    <xdr:row>40</xdr:row>
                    <xdr:rowOff>0</xdr:rowOff>
                  </from>
                  <to>
                    <xdr:col>12</xdr:col>
                    <xdr:colOff>685800</xdr:colOff>
                    <xdr:row>41</xdr:row>
                    <xdr:rowOff>34290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20">
              <controlPr defaultSize="0">
                <anchor moveWithCells="1">
                  <from>
                    <xdr:col>12</xdr:col>
                    <xdr:colOff>457200</xdr:colOff>
                    <xdr:row>40</xdr:row>
                    <xdr:rowOff>0</xdr:rowOff>
                  </from>
                  <to>
                    <xdr:col>12</xdr:col>
                    <xdr:colOff>790575</xdr:colOff>
                    <xdr:row>41</xdr:row>
                    <xdr:rowOff>34290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21">
              <controlPr defaultSize="0">
                <anchor moveWithCells="1">
                  <from>
                    <xdr:col>12</xdr:col>
                    <xdr:colOff>923925</xdr:colOff>
                    <xdr:row>40</xdr:row>
                    <xdr:rowOff>0</xdr:rowOff>
                  </from>
                  <to>
                    <xdr:col>13</xdr:col>
                    <xdr:colOff>400050</xdr:colOff>
                    <xdr:row>41</xdr:row>
                    <xdr:rowOff>34290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22">
              <controlPr defaultSize="0">
                <anchor moveWithCells="1">
                  <from>
                    <xdr:col>13</xdr:col>
                    <xdr:colOff>304800</xdr:colOff>
                    <xdr:row>40</xdr:row>
                    <xdr:rowOff>0</xdr:rowOff>
                  </from>
                  <to>
                    <xdr:col>13</xdr:col>
                    <xdr:colOff>971550</xdr:colOff>
                    <xdr:row>41</xdr:row>
                    <xdr:rowOff>34290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23">
              <controlPr defaultSize="0">
                <anchor moveWithCells="1">
                  <from>
                    <xdr:col>12</xdr:col>
                    <xdr:colOff>9525</xdr:colOff>
                    <xdr:row>41</xdr:row>
                    <xdr:rowOff>0</xdr:rowOff>
                  </from>
                  <to>
                    <xdr:col>12</xdr:col>
                    <xdr:colOff>685800</xdr:colOff>
                    <xdr:row>42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24">
              <controlPr defaultSize="0">
                <anchor moveWithCells="1">
                  <from>
                    <xdr:col>12</xdr:col>
                    <xdr:colOff>457200</xdr:colOff>
                    <xdr:row>41</xdr:row>
                    <xdr:rowOff>0</xdr:rowOff>
                  </from>
                  <to>
                    <xdr:col>12</xdr:col>
                    <xdr:colOff>790575</xdr:colOff>
                    <xdr:row>42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25">
              <controlPr defaultSize="0">
                <anchor moveWithCells="1">
                  <from>
                    <xdr:col>12</xdr:col>
                    <xdr:colOff>923925</xdr:colOff>
                    <xdr:row>41</xdr:row>
                    <xdr:rowOff>0</xdr:rowOff>
                  </from>
                  <to>
                    <xdr:col>13</xdr:col>
                    <xdr:colOff>400050</xdr:colOff>
                    <xdr:row>42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26">
              <controlPr defaultSize="0">
                <anchor moveWithCells="1">
                  <from>
                    <xdr:col>13</xdr:col>
                    <xdr:colOff>304800</xdr:colOff>
                    <xdr:row>41</xdr:row>
                    <xdr:rowOff>0</xdr:rowOff>
                  </from>
                  <to>
                    <xdr:col>13</xdr:col>
                    <xdr:colOff>971550</xdr:colOff>
                    <xdr:row>42</xdr:row>
                    <xdr:rowOff>53340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HyperlinkBase>www.eiacloud.com</HyperlinkBas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可编辑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建设项目环境影响报告书审批基础信息表</dc:title>
  <dc:subject>环评云助手收录</dc:subject>
  <cp:keywords>环评云助手</cp:keywords>
  <cp:lastModifiedBy>倦鸟余花</cp:lastModifiedBy>
  <dcterms:created xsi:type="dcterms:W3CDTF">2020-12-24T08:53:00Z</dcterms:created>
  <dcterms:modified xsi:type="dcterms:W3CDTF">2023-08-11T02:14:36Z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9D2775B1B24344498A8CF7BE476949F1</vt:lpwstr>
  </property>
</Properties>
</file>